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L:\scus\rc_scus\CPER 2021-2027\1_OPERATIONS\A09_NU_LRY_CUD\04_Marches\2511_TRAVAUX\B_AO\0_DCE\Publication\DCE\B - Pièces écrites\04 - DPGF\"/>
    </mc:Choice>
  </mc:AlternateContent>
  <bookViews>
    <workbookView xWindow="-57720" yWindow="-7515" windowWidth="29040" windowHeight="15720" tabRatio="500"/>
  </bookViews>
  <sheets>
    <sheet name="LOT 07  Chauffage Ventilati" sheetId="1" r:id="rId1"/>
  </sheets>
  <definedNames>
    <definedName name="_xlnm.Print_Titles" localSheetId="0">'LOT 07  Chauffage Ventilati'!$1:$8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243" i="1" l="1"/>
  <c r="P224" i="1"/>
  <c r="P209" i="1"/>
  <c r="P207" i="1"/>
  <c r="P206" i="1"/>
  <c r="P205" i="1"/>
  <c r="P192" i="1"/>
  <c r="P177" i="1"/>
  <c r="P169" i="1"/>
  <c r="P156" i="1"/>
  <c r="P136" i="1"/>
  <c r="P132" i="1"/>
  <c r="P128" i="1"/>
  <c r="P111" i="1"/>
  <c r="P86" i="1"/>
  <c r="P28" i="1"/>
  <c r="P26" i="1"/>
  <c r="P22" i="1"/>
  <c r="P20" i="1"/>
  <c r="P15" i="1"/>
  <c r="P14" i="1"/>
  <c r="M212" i="1"/>
  <c r="M243" i="1"/>
  <c r="M224" i="1"/>
  <c r="M242" i="1"/>
  <c r="M241" i="1"/>
  <c r="M240" i="1"/>
  <c r="M239" i="1"/>
  <c r="M238" i="1"/>
  <c r="M236" i="1"/>
  <c r="M235" i="1"/>
  <c r="M234" i="1"/>
  <c r="M233" i="1"/>
  <c r="M231" i="1"/>
  <c r="M229" i="1"/>
  <c r="M228" i="1"/>
  <c r="M227" i="1"/>
  <c r="M222" i="1"/>
  <c r="M245" i="1" s="1"/>
  <c r="M220" i="1"/>
  <c r="M219" i="1"/>
  <c r="M209" i="1"/>
  <c r="M207" i="1"/>
  <c r="M206" i="1"/>
  <c r="M204" i="1"/>
  <c r="M203" i="1"/>
  <c r="M202" i="1"/>
  <c r="M201" i="1"/>
  <c r="M200" i="1"/>
  <c r="M198" i="1"/>
  <c r="M196" i="1"/>
  <c r="M205" i="1"/>
  <c r="M191" i="1"/>
  <c r="M190" i="1"/>
  <c r="M188" i="1"/>
  <c r="M187" i="1"/>
  <c r="M186" i="1"/>
  <c r="M185" i="1"/>
  <c r="M184" i="1"/>
  <c r="M183" i="1"/>
  <c r="M182" i="1"/>
  <c r="M176" i="1"/>
  <c r="M175" i="1"/>
  <c r="M174" i="1"/>
  <c r="M173" i="1"/>
  <c r="M172" i="1"/>
  <c r="M170" i="1"/>
  <c r="M167" i="1"/>
  <c r="M166" i="1"/>
  <c r="M165" i="1"/>
  <c r="M164" i="1"/>
  <c r="M161" i="1"/>
  <c r="M160" i="1"/>
  <c r="M159" i="1"/>
  <c r="M158" i="1"/>
  <c r="M154" i="1"/>
  <c r="M153" i="1"/>
  <c r="M152" i="1"/>
  <c r="M151" i="1"/>
  <c r="M149" i="1"/>
  <c r="M148" i="1"/>
  <c r="M146" i="1"/>
  <c r="M144" i="1"/>
  <c r="M143" i="1"/>
  <c r="M142" i="1"/>
  <c r="M141" i="1"/>
  <c r="M140" i="1"/>
  <c r="M139" i="1"/>
  <c r="M136" i="1"/>
  <c r="M135" i="1"/>
  <c r="M130" i="1"/>
  <c r="M132" i="1" s="1"/>
  <c r="M129" i="1"/>
  <c r="M126" i="1"/>
  <c r="M125" i="1"/>
  <c r="M124" i="1"/>
  <c r="M122" i="1"/>
  <c r="M119" i="1"/>
  <c r="M118" i="1"/>
  <c r="M117" i="1"/>
  <c r="M116" i="1"/>
  <c r="M114" i="1"/>
  <c r="M113" i="1"/>
  <c r="M110" i="1"/>
  <c r="M109" i="1"/>
  <c r="M108" i="1"/>
  <c r="M107" i="1"/>
  <c r="M106" i="1"/>
  <c r="M105" i="1"/>
  <c r="M104" i="1"/>
  <c r="M103" i="1"/>
  <c r="M102" i="1"/>
  <c r="M101" i="1"/>
  <c r="M99" i="1"/>
  <c r="M98" i="1"/>
  <c r="M97" i="1"/>
  <c r="M96" i="1"/>
  <c r="M95" i="1"/>
  <c r="M94" i="1"/>
  <c r="M93" i="1"/>
  <c r="M92" i="1"/>
  <c r="M91" i="1"/>
  <c r="M90" i="1"/>
  <c r="M88" i="1"/>
  <c r="M85" i="1"/>
  <c r="M84" i="1"/>
  <c r="M83" i="1"/>
  <c r="M82" i="1"/>
  <c r="M81" i="1"/>
  <c r="M80" i="1"/>
  <c r="M79" i="1"/>
  <c r="M78" i="1"/>
  <c r="M77" i="1"/>
  <c r="M76" i="1"/>
  <c r="M75" i="1"/>
  <c r="M74" i="1"/>
  <c r="M73" i="1"/>
  <c r="M72" i="1"/>
  <c r="M71" i="1"/>
  <c r="M70" i="1"/>
  <c r="M69" i="1"/>
  <c r="M68" i="1"/>
  <c r="M67" i="1"/>
  <c r="M66" i="1"/>
  <c r="M65" i="1"/>
  <c r="M64" i="1"/>
  <c r="M63" i="1"/>
  <c r="M62" i="1"/>
  <c r="M61" i="1"/>
  <c r="M60" i="1"/>
  <c r="M59" i="1"/>
  <c r="M58" i="1"/>
  <c r="M57" i="1"/>
  <c r="M56" i="1"/>
  <c r="M55" i="1"/>
  <c r="M53" i="1"/>
  <c r="M52" i="1"/>
  <c r="M51" i="1"/>
  <c r="M50" i="1"/>
  <c r="M49" i="1"/>
  <c r="M48" i="1"/>
  <c r="M47" i="1"/>
  <c r="M46" i="1"/>
  <c r="M45" i="1"/>
  <c r="M44" i="1"/>
  <c r="M42" i="1"/>
  <c r="M41" i="1"/>
  <c r="M40" i="1"/>
  <c r="M39" i="1"/>
  <c r="M38" i="1"/>
  <c r="M37" i="1"/>
  <c r="M36" i="1"/>
  <c r="M35" i="1"/>
  <c r="M34" i="1"/>
  <c r="M33" i="1"/>
  <c r="M31" i="1"/>
  <c r="M28" i="1"/>
  <c r="M26" i="1"/>
  <c r="M24" i="1"/>
  <c r="M22" i="1"/>
  <c r="M20" i="1"/>
  <c r="M19" i="1"/>
  <c r="M15" i="1"/>
  <c r="M14" i="1"/>
  <c r="M111" i="1" l="1"/>
  <c r="M177" i="1"/>
  <c r="M211" i="1"/>
  <c r="M86" i="1"/>
  <c r="M128" i="1"/>
  <c r="M156" i="1"/>
  <c r="M169" i="1"/>
  <c r="M192" i="1"/>
  <c r="M208" i="1"/>
  <c r="M16" i="1"/>
  <c r="M133" i="1"/>
  <c r="M244" i="1"/>
  <c r="M246" i="1" s="1"/>
  <c r="M17" i="1"/>
  <c r="M213" i="1" l="1"/>
</calcChain>
</file>

<file path=xl/sharedStrings.xml><?xml version="1.0" encoding="utf-8"?>
<sst xmlns="http://schemas.openxmlformats.org/spreadsheetml/2006/main" count="595" uniqueCount="406">
  <si>
    <t>Décomposition du Prix Global et Forfaitaire - DCE</t>
  </si>
  <si>
    <t>Rénovation énergétique du Centre Universitaire Départemental (CUD) de La Roche-Sur-Yon</t>
  </si>
  <si>
    <t>LOT n°07. Chauffage Ventilation GTB</t>
  </si>
  <si>
    <t>Février 2026</t>
  </si>
  <si>
    <t>N°</t>
  </si>
  <si>
    <t>Ref.</t>
  </si>
  <si>
    <t>Désignation</t>
  </si>
  <si>
    <t>U</t>
  </si>
  <si>
    <t>Qté</t>
  </si>
  <si>
    <t>Qté ent.</t>
  </si>
  <si>
    <t>TVA</t>
  </si>
  <si>
    <t>Prix Unitaire</t>
  </si>
  <si>
    <t>Montant HT</t>
  </si>
  <si>
    <t>Ref. Env.</t>
  </si>
  <si>
    <t>07</t>
  </si>
  <si>
    <t>Chauffage Ventilation GTB</t>
  </si>
  <si>
    <t>1</t>
  </si>
  <si>
    <t>Généralités</t>
  </si>
  <si>
    <t>1.4</t>
  </si>
  <si>
    <t>Description des ouvrages à exécuter</t>
  </si>
  <si>
    <t>1.4.1</t>
  </si>
  <si>
    <t>Constitution du dossier</t>
  </si>
  <si>
    <t>ens</t>
  </si>
  <si>
    <t>1.4.3</t>
  </si>
  <si>
    <t>Documents à fournir</t>
  </si>
  <si>
    <t>Sous-Total HT de Description des ouvrages à exécuter</t>
  </si>
  <si>
    <t>Sous-Total HT de Généralités</t>
  </si>
  <si>
    <t>2</t>
  </si>
  <si>
    <t>Description des travaux de chauffage</t>
  </si>
  <si>
    <t>2.2</t>
  </si>
  <si>
    <t>Principe des installations</t>
  </si>
  <si>
    <t>2.3</t>
  </si>
  <si>
    <t>Dépose</t>
  </si>
  <si>
    <t>Localisation</t>
  </si>
  <si>
    <t>Selon plans</t>
  </si>
  <si>
    <t>2.4</t>
  </si>
  <si>
    <t>Faux plafond</t>
  </si>
  <si>
    <t>A prévoir pour le remplacement des dalles des faux-plafond déposées pour l'installation des équipements du présent lot.</t>
  </si>
  <si>
    <t>2.5</t>
  </si>
  <si>
    <t>Dévoiement réseau gaz</t>
  </si>
  <si>
    <t>ml</t>
  </si>
  <si>
    <t>Réseau gaz extérieur alimentant la chaufferie E</t>
  </si>
  <si>
    <t>2.6</t>
  </si>
  <si>
    <t>Désembouage des réseaux</t>
  </si>
  <si>
    <t>L'ensemble des réseaux en chaufferie E et G</t>
  </si>
  <si>
    <t>2.7</t>
  </si>
  <si>
    <t>Équilibrage hydraulique</t>
  </si>
  <si>
    <t>2.8</t>
  </si>
  <si>
    <t>Travaux en chaufferie</t>
  </si>
  <si>
    <t>2.8.1</t>
  </si>
  <si>
    <t>Circulateur</t>
  </si>
  <si>
    <t>2.8.1.1</t>
  </si>
  <si>
    <t>Circulateur double P01</t>
  </si>
  <si>
    <t>u</t>
  </si>
  <si>
    <t>2.8.1.2</t>
  </si>
  <si>
    <t>Circulateur double P02</t>
  </si>
  <si>
    <t>2.8.1.3</t>
  </si>
  <si>
    <t>Circulateur double P03</t>
  </si>
  <si>
    <t>2.8.1.4</t>
  </si>
  <si>
    <t>Circulateur double P04</t>
  </si>
  <si>
    <t>2.8.1.5</t>
  </si>
  <si>
    <t>Circulateur double P05</t>
  </si>
  <si>
    <t>2.8.1.6</t>
  </si>
  <si>
    <t>Circulateur double P06</t>
  </si>
  <si>
    <t>2.8.1.7</t>
  </si>
  <si>
    <t>Circulateur double P07</t>
  </si>
  <si>
    <t>2.8.1.8</t>
  </si>
  <si>
    <t>Circulateur double P08</t>
  </si>
  <si>
    <t>2.8.1.9</t>
  </si>
  <si>
    <t>Circulateur double P09</t>
  </si>
  <si>
    <t>2.8.1.10</t>
  </si>
  <si>
    <t>Circulateur double P10</t>
  </si>
  <si>
    <t>2.8.2</t>
  </si>
  <si>
    <t>Collecteur aller/retour</t>
  </si>
  <si>
    <t>2.8.2.1</t>
  </si>
  <si>
    <t>Collecteur diamètre 150</t>
  </si>
  <si>
    <t>2.8.2.2</t>
  </si>
  <si>
    <t>Collecteur diamètre 200</t>
  </si>
  <si>
    <t>2.8.3</t>
  </si>
  <si>
    <t>Vanne 3 voies</t>
  </si>
  <si>
    <t>2.8.3.1</t>
  </si>
  <si>
    <t>Vanne 3 voies DN25</t>
  </si>
  <si>
    <t>2.8.3.2</t>
  </si>
  <si>
    <t>Vanne 3 voies DN32</t>
  </si>
  <si>
    <t>2.8.3.3</t>
  </si>
  <si>
    <t>Vanne 3 voies DN50</t>
  </si>
  <si>
    <t>2.8.3.4</t>
  </si>
  <si>
    <t>Vanne 3 voies DN65</t>
  </si>
  <si>
    <t>2.8.3.5</t>
  </si>
  <si>
    <t>Vanne 3 voies DN80</t>
  </si>
  <si>
    <t>2.8.3.6</t>
  </si>
  <si>
    <t>Vanne 3 voies DN100</t>
  </si>
  <si>
    <t>2.8.4</t>
  </si>
  <si>
    <t>Adoucisseur</t>
  </si>
  <si>
    <t>Chaufferie G et E</t>
  </si>
  <si>
    <t>2.8.5</t>
  </si>
  <si>
    <t>Pot d'introduction des réactifs</t>
  </si>
  <si>
    <t>2.8.6</t>
  </si>
  <si>
    <t>Filtre à boue magnétique</t>
  </si>
  <si>
    <t>2.8.7</t>
  </si>
  <si>
    <t>Circuits secondaires</t>
  </si>
  <si>
    <t>2.8.7.1</t>
  </si>
  <si>
    <t>Purgeurs d'air</t>
  </si>
  <si>
    <t>2.8.7.2</t>
  </si>
  <si>
    <t>Vanne d'isolement</t>
  </si>
  <si>
    <t>2.8.7.2.1</t>
  </si>
  <si>
    <t>Ø 20 x 27 mm</t>
  </si>
  <si>
    <t>2.8.7.2.2</t>
  </si>
  <si>
    <t>Ø 26 x 34 mm</t>
  </si>
  <si>
    <t>2.8.7.2.3</t>
  </si>
  <si>
    <t>Ø 33 x 42 mm</t>
  </si>
  <si>
    <t>2.8.7.2.4</t>
  </si>
  <si>
    <t>Ø 50 x 60 mm</t>
  </si>
  <si>
    <t>2.8.7.2.5</t>
  </si>
  <si>
    <t>DN65</t>
  </si>
  <si>
    <t>2.8.7.2.6</t>
  </si>
  <si>
    <t>DN80</t>
  </si>
  <si>
    <t>2.8.7.2.7</t>
  </si>
  <si>
    <t>DN100</t>
  </si>
  <si>
    <t>2.8.7.3</t>
  </si>
  <si>
    <t>Thermomètre de contrôle</t>
  </si>
  <si>
    <t>2.8.7.4</t>
  </si>
  <si>
    <t>Filtre à tamis</t>
  </si>
  <si>
    <t>2.8.7.4.1</t>
  </si>
  <si>
    <t>2.8.7.4.2</t>
  </si>
  <si>
    <t>2.8.7.4.3</t>
  </si>
  <si>
    <t>2.8.7.4.4</t>
  </si>
  <si>
    <t>2.8.7.4.5</t>
  </si>
  <si>
    <t>2.8.7.4.6</t>
  </si>
  <si>
    <t>2.8.7.5</t>
  </si>
  <si>
    <t>Vanne de réglage</t>
  </si>
  <si>
    <t>2.8.7.5.1</t>
  </si>
  <si>
    <t>DN25</t>
  </si>
  <si>
    <t>2.8.7.5.2</t>
  </si>
  <si>
    <t>DN32</t>
  </si>
  <si>
    <t>2.8.7.5.3</t>
  </si>
  <si>
    <t>DN50</t>
  </si>
  <si>
    <t>2.8.7.5.4</t>
  </si>
  <si>
    <t>2.8.7.5.5</t>
  </si>
  <si>
    <t>2.8.7.5.6</t>
  </si>
  <si>
    <t>2.8.7.6</t>
  </si>
  <si>
    <t>Vanne de vidange</t>
  </si>
  <si>
    <t>2.8.7.7</t>
  </si>
  <si>
    <t>Manomètre</t>
  </si>
  <si>
    <t>2.8.8</t>
  </si>
  <si>
    <t>Calorifugeage</t>
  </si>
  <si>
    <t>2.8.9</t>
  </si>
  <si>
    <t>Pressostat manque d'eau</t>
  </si>
  <si>
    <t>Sous-Total HT de Travaux en chaufferie</t>
  </si>
  <si>
    <t>2.9</t>
  </si>
  <si>
    <t>Distribution de chauffage</t>
  </si>
  <si>
    <t>2.9.1</t>
  </si>
  <si>
    <t>Tubes acier noir</t>
  </si>
  <si>
    <t>Fourniture et pose de tubes acier noir soudé "tarif 1 ou 10", compris colliers et raccords.</t>
  </si>
  <si>
    <t>2.9.1.2</t>
  </si>
  <si>
    <t>T1 Ø 20 x 27 mm</t>
  </si>
  <si>
    <t>2.9.1.3</t>
  </si>
  <si>
    <t>T1 Ø 26 x 34 mm</t>
  </si>
  <si>
    <t>2.9.1.4</t>
  </si>
  <si>
    <t>T1 Ø 33 x 42 mm</t>
  </si>
  <si>
    <t>2.9.1.6</t>
  </si>
  <si>
    <t>T1 Ø 50 x 60 mm</t>
  </si>
  <si>
    <t>2.9.1.7</t>
  </si>
  <si>
    <t>T1 Ø 60,3 x 3,2 mm</t>
  </si>
  <si>
    <t>2.9.1.8</t>
  </si>
  <si>
    <t>T10 Ø 70 x 2,9 mm</t>
  </si>
  <si>
    <t>2.9.1.10</t>
  </si>
  <si>
    <t>T10 Ø 82 x 89 mm</t>
  </si>
  <si>
    <t>2.9.1.11</t>
  </si>
  <si>
    <t>T10 Ø 88,9 x 3,2 mm</t>
  </si>
  <si>
    <t>2.9.1.12</t>
  </si>
  <si>
    <t>T10 Ø 114,3 x 3,6 mm</t>
  </si>
  <si>
    <t>2.9.2</t>
  </si>
  <si>
    <t>Calorifuge</t>
  </si>
  <si>
    <t>2.9.2.1</t>
  </si>
  <si>
    <t>Laine minérale avec enveloppe tôle aluminium</t>
  </si>
  <si>
    <t>2.9.2.1.2</t>
  </si>
  <si>
    <t>Pour tubes DN20</t>
  </si>
  <si>
    <t>2.9.2.1.3</t>
  </si>
  <si>
    <t>Pour tubes DN25</t>
  </si>
  <si>
    <t>2.9.2.1.4</t>
  </si>
  <si>
    <t>Pour tubes DN32</t>
  </si>
  <si>
    <t>2.9.2.1.6</t>
  </si>
  <si>
    <t>Pour tubes DN50</t>
  </si>
  <si>
    <t>2.9.2.1.7</t>
  </si>
  <si>
    <t>Pour tubes DN65</t>
  </si>
  <si>
    <t>2.9.2.1.8</t>
  </si>
  <si>
    <t>Pour tubes DN80</t>
  </si>
  <si>
    <t>2.9.2.1.9</t>
  </si>
  <si>
    <t>Pour tubes DN100</t>
  </si>
  <si>
    <t>2.9.3</t>
  </si>
  <si>
    <t>2.9.4</t>
  </si>
  <si>
    <t>Vanne d’équilibrage automatique</t>
  </si>
  <si>
    <t>2.9.5</t>
  </si>
  <si>
    <t>Purgeur automatique</t>
  </si>
  <si>
    <t>Sous-Total HT de Distribution de chauffage</t>
  </si>
  <si>
    <t>2.10</t>
  </si>
  <si>
    <t>Régulation et programmation</t>
  </si>
  <si>
    <t>2.10.1</t>
  </si>
  <si>
    <t>Régulation en tête</t>
  </si>
  <si>
    <t>PM</t>
  </si>
  <si>
    <t>2.10.2</t>
  </si>
  <si>
    <t>Régulation terminale de batterie</t>
  </si>
  <si>
    <t>Au niveau de chaque CTA</t>
  </si>
  <si>
    <t>2.10.2.1</t>
  </si>
  <si>
    <t>Moteur électrothermique y compris corps de vanne</t>
  </si>
  <si>
    <t>2.10.2.2</t>
  </si>
  <si>
    <t>Sonde de température en gaine</t>
  </si>
  <si>
    <t>2.10.2.3</t>
  </si>
  <si>
    <t>Régulateur intégré à la centrale d'air</t>
  </si>
  <si>
    <t>2.10.3</t>
  </si>
  <si>
    <t>Robinet thermostatique</t>
  </si>
  <si>
    <t>Bâtiment E, F et G</t>
  </si>
  <si>
    <t>2.10.4</t>
  </si>
  <si>
    <t>Plancher chauffant</t>
  </si>
  <si>
    <t>Bâtiment E</t>
  </si>
  <si>
    <t>2.10.4.1</t>
  </si>
  <si>
    <t>Sonde de température</t>
  </si>
  <si>
    <t>2.10.4.2</t>
  </si>
  <si>
    <t>V2V motorisée</t>
  </si>
  <si>
    <t>2.10.5</t>
  </si>
  <si>
    <t>Sondes d'ambiances</t>
  </si>
  <si>
    <t>Suivant plans</t>
  </si>
  <si>
    <t>Sous-Total HT de Régulation et programmation</t>
  </si>
  <si>
    <t>2.11</t>
  </si>
  <si>
    <t>Électricité</t>
  </si>
  <si>
    <t>2.11.1</t>
  </si>
  <si>
    <t>Armoire électrique</t>
  </si>
  <si>
    <t>Chaufferie</t>
  </si>
  <si>
    <t>Sous-Total HT de Électricité</t>
  </si>
  <si>
    <t>Sous-Total HT de Description des travaux de chauffage</t>
  </si>
  <si>
    <t>3</t>
  </si>
  <si>
    <t>Description des travaux de ventilation</t>
  </si>
  <si>
    <t>3.2</t>
  </si>
  <si>
    <t>3.3</t>
  </si>
  <si>
    <t>3.4</t>
  </si>
  <si>
    <t>Installation de ventilation double flux</t>
  </si>
  <si>
    <t>3.4.1</t>
  </si>
  <si>
    <t>Centrale de traitement d’air double flux</t>
  </si>
  <si>
    <t>3.4.1.1</t>
  </si>
  <si>
    <t>CTA F</t>
  </si>
  <si>
    <t>3.4.1.2</t>
  </si>
  <si>
    <t>CTA E ouest</t>
  </si>
  <si>
    <t>3.4.1.3</t>
  </si>
  <si>
    <t>CTA E est</t>
  </si>
  <si>
    <t>3.4.1.4</t>
  </si>
  <si>
    <t>CTA D</t>
  </si>
  <si>
    <t>3.4.1.5</t>
  </si>
  <si>
    <t>CTA C</t>
  </si>
  <si>
    <t>3.4.1.6</t>
  </si>
  <si>
    <t>CTA B</t>
  </si>
  <si>
    <t>3.4.2</t>
  </si>
  <si>
    <t>Sonde CO2 CTA</t>
  </si>
  <si>
    <t>CTA des amphithéâtres (CTA B, C et D)</t>
  </si>
  <si>
    <t>3.4.3</t>
  </si>
  <si>
    <t>Filtres</t>
  </si>
  <si>
    <t>3.4.4</t>
  </si>
  <si>
    <t>Montage</t>
  </si>
  <si>
    <t>CTA E est, CTA E ouest, CTA F</t>
  </si>
  <si>
    <t>3.4.5</t>
  </si>
  <si>
    <t>Manchette souple</t>
  </si>
  <si>
    <t>3.4.6</t>
  </si>
  <si>
    <t>Batterie eau chaude</t>
  </si>
  <si>
    <t>3.4.7</t>
  </si>
  <si>
    <t>Régulation</t>
  </si>
  <si>
    <t>3.4.8</t>
  </si>
  <si>
    <t>DAD (CTA &gt; 10 000 m3/h)</t>
  </si>
  <si>
    <t>Sous-Total HT de Installation de ventilation double flux</t>
  </si>
  <si>
    <t>3.5</t>
  </si>
  <si>
    <t>Installation de ventilation simple flux</t>
  </si>
  <si>
    <t>3.5.1</t>
  </si>
  <si>
    <t>3.5.2</t>
  </si>
  <si>
    <t>3.5.3</t>
  </si>
  <si>
    <t>3.5.4</t>
  </si>
  <si>
    <t>Tourelle de ventilation</t>
  </si>
  <si>
    <t>Tourelle du hall E</t>
  </si>
  <si>
    <t>3.5.5</t>
  </si>
  <si>
    <t>Caisson d'extraction</t>
  </si>
  <si>
    <t>3.5.5.1</t>
  </si>
  <si>
    <t>VMC classes G</t>
  </si>
  <si>
    <t>3.5.5.2</t>
  </si>
  <si>
    <t>VMC sanitaires G</t>
  </si>
  <si>
    <t>3.5.5.3</t>
  </si>
  <si>
    <t>VMC bibliothèque G</t>
  </si>
  <si>
    <t>3.5.5.4</t>
  </si>
  <si>
    <t>VMC sanitaires E</t>
  </si>
  <si>
    <t>Sous-Total HT de Installation de ventilation simple flux</t>
  </si>
  <si>
    <t>3.6</t>
  </si>
  <si>
    <t>Nettoyage et équilibrage</t>
  </si>
  <si>
    <t>3.7</t>
  </si>
  <si>
    <t>Pièges à sons</t>
  </si>
  <si>
    <t>3.7.1</t>
  </si>
  <si>
    <t>Silencieux cylindrique diamètre 500</t>
  </si>
  <si>
    <t>3.7.2</t>
  </si>
  <si>
    <t>Silencieux cylindrique diamètre 630</t>
  </si>
  <si>
    <t>3.7.3</t>
  </si>
  <si>
    <t>Silencieux cylindrique diamètre 800</t>
  </si>
  <si>
    <t>3.7.4</t>
  </si>
  <si>
    <t>Silencieux cylindrique diamètre 900</t>
  </si>
  <si>
    <t>3.7.5</t>
  </si>
  <si>
    <t>Silencieux rectangulaire 900x450ht</t>
  </si>
  <si>
    <t>Sous-Total HT de Pièges à sons</t>
  </si>
  <si>
    <t>3.8</t>
  </si>
  <si>
    <t>Distribution et accessoires aérauliques</t>
  </si>
  <si>
    <t>3.8.1</t>
  </si>
  <si>
    <t>Gaines circulaires</t>
  </si>
  <si>
    <t xml:space="preserve">Conduits en tôle d'acier galvanisé simple peau y compris toutes sujétions de pose, trappes de visite et pièces de transformation d'usine. </t>
  </si>
  <si>
    <t>Tous les raccords par pièces sont munies de joints à lèvres.</t>
  </si>
  <si>
    <t>Ø355</t>
  </si>
  <si>
    <t>Ø400</t>
  </si>
  <si>
    <t>3.8.1.9</t>
  </si>
  <si>
    <t>Ø500</t>
  </si>
  <si>
    <t>3.8.1.11</t>
  </si>
  <si>
    <t>Ø630</t>
  </si>
  <si>
    <t>3.8.1.12</t>
  </si>
  <si>
    <t>Ø 710</t>
  </si>
  <si>
    <t>3.8.1.13</t>
  </si>
  <si>
    <t>Ø 800</t>
  </si>
  <si>
    <t>3.8.2</t>
  </si>
  <si>
    <t>Gaines rectangulaires</t>
  </si>
  <si>
    <t>kg</t>
  </si>
  <si>
    <t>3.8.3</t>
  </si>
  <si>
    <t>Isolation des conduits aérauliques</t>
  </si>
  <si>
    <t>3.8.3.2</t>
  </si>
  <si>
    <t>Isolation 50 mm - Circulaire</t>
  </si>
  <si>
    <t>m²</t>
  </si>
  <si>
    <t>3.8.3.4</t>
  </si>
  <si>
    <t>Isolation 50 mm - Rectangulaire</t>
  </si>
  <si>
    <t>Sous-Total HT de Distribution et accessoires aérauliques</t>
  </si>
  <si>
    <t>3.9</t>
  </si>
  <si>
    <t>Régulation des débits</t>
  </si>
  <si>
    <t>Sonde CO2 : hall E/espace détente étudiant, espace détente étudiant rez de jardin, espace détente étudiant rez de chaussée.</t>
  </si>
  <si>
    <t>Détection de présence : Salle de classe E201, salle de réunion F104, salle de classe 314/301.</t>
  </si>
  <si>
    <t>3.9.1</t>
  </si>
  <si>
    <t>Sondes C02</t>
  </si>
  <si>
    <t>hall E/espace détente étudiant, espace détente étudiant rez de jardin, espace détente étudiant rez de chaussée.</t>
  </si>
  <si>
    <t>3.9.2</t>
  </si>
  <si>
    <t>Détecteur de présence</t>
  </si>
  <si>
    <t>salle de classe E201, salle de réunion F104, salle de classe 314/301</t>
  </si>
  <si>
    <t>3.9.3</t>
  </si>
  <si>
    <t>Registre motorisé</t>
  </si>
  <si>
    <t>3.9.3.1</t>
  </si>
  <si>
    <t>Registre motorisé Ø 200</t>
  </si>
  <si>
    <t>3.9.3.2</t>
  </si>
  <si>
    <t>Registre motorisé Ø 250</t>
  </si>
  <si>
    <t>3.9.3.3</t>
  </si>
  <si>
    <t>Registre motorisé Ø 315</t>
  </si>
  <si>
    <t>3.9.3.4</t>
  </si>
  <si>
    <t>Registre motorisé Ø 355</t>
  </si>
  <si>
    <t>Sous-Total HT de Régulation des débits</t>
  </si>
  <si>
    <t>3.11</t>
  </si>
  <si>
    <t>Prises d’air neuf/Rejet</t>
  </si>
  <si>
    <t>3.12</t>
  </si>
  <si>
    <t>Sous-Total HT de Description des travaux de ventilation</t>
  </si>
  <si>
    <t>4</t>
  </si>
  <si>
    <t>Description des travaux de GTB</t>
  </si>
  <si>
    <t>MONTANT HT - 07 - Chauffage Ventilation GTB</t>
  </si>
  <si>
    <t>MONTANT TVA - 20,00%</t>
  </si>
  <si>
    <t>MONTANT TTC - 07 - Chauffage Ventilation GTB</t>
  </si>
  <si>
    <t>PRESTATIONS SUPPLEMENTAIRES EVENTUELLES</t>
  </si>
  <si>
    <t>PSE N°3</t>
  </si>
  <si>
    <t>5.1</t>
  </si>
  <si>
    <t>Ventilation du vide sanitaire</t>
  </si>
  <si>
    <t>5.1.1</t>
  </si>
  <si>
    <t>Gainage</t>
  </si>
  <si>
    <t>5.1.2</t>
  </si>
  <si>
    <t>Extracteur de gaine</t>
  </si>
  <si>
    <t>Extracteur de l'amphithéâtre du bâtiment G</t>
  </si>
  <si>
    <t>5.1.3</t>
  </si>
  <si>
    <t>Extracteur mural</t>
  </si>
  <si>
    <t>Vide sanitaire du bâtiment D</t>
  </si>
  <si>
    <t>Total PSE PSE N°3</t>
  </si>
  <si>
    <t>PSE N°4</t>
  </si>
  <si>
    <t>5.2</t>
  </si>
  <si>
    <t>Création des réseaux "Halls" distincts</t>
  </si>
  <si>
    <t>5.2.1</t>
  </si>
  <si>
    <t>Zone de régulation terminale</t>
  </si>
  <si>
    <t>5.2.1.1</t>
  </si>
  <si>
    <t>5.2.1.2</t>
  </si>
  <si>
    <t>5.2.2</t>
  </si>
  <si>
    <t>5.2.2.1</t>
  </si>
  <si>
    <t>5.2.2.1.1</t>
  </si>
  <si>
    <t>T1 Ø 15 x 21 mm</t>
  </si>
  <si>
    <t>5.2.2.1.2</t>
  </si>
  <si>
    <t>5.2.2.1.3</t>
  </si>
  <si>
    <t>5.2.2.2</t>
  </si>
  <si>
    <t>5.2.2.2.1</t>
  </si>
  <si>
    <t>Mousse isolante flexible</t>
  </si>
  <si>
    <t>5.2.2.2.1.1</t>
  </si>
  <si>
    <t>Pour tubes DN15</t>
  </si>
  <si>
    <t>5.2.2.2.1.2</t>
  </si>
  <si>
    <t>5.2.2.2.1.3</t>
  </si>
  <si>
    <t>5.2.2.3</t>
  </si>
  <si>
    <t>5.2.2.4</t>
  </si>
  <si>
    <t>Total PSE PSE N°4</t>
  </si>
  <si>
    <t>TOTAL HT</t>
  </si>
  <si>
    <t>TOTAL TVA 20,00 %</t>
  </si>
  <si>
    <t>TOTAL TTC</t>
  </si>
  <si>
    <t>Coût identifié FEDER</t>
  </si>
  <si>
    <t>Unités de calcul
CEE</t>
  </si>
  <si>
    <t>BAT-SE-103  - Réglage des organes d’équilibrage d’une installation  de chauffage à eau chaude 
Surface chauffée = toutes zones [m²]
Les documents justificatifs spécifiques à l’opération sont : 
-  un schéma hydraulique simplifié des installations de chauffage précisant l’implantation de toutes  les  vannes réglées et étiquetées sur site ; 
- une grille d’équilibrage des vannes réglées ;
- un tableau d’enregistrement des températures moyennes sur un échantillon des locaux, après équilibrage.</t>
  </si>
  <si>
    <t>BAT TH 104 - Robinet thermostatique
Surface chauffée = 20% [m²]
Repérer la surface chauffée par les radiateurs sur lesquels est installé un robinet thermostatique.
Marque : …....................
Référence : …....................</t>
  </si>
  <si>
    <t>BAT TH 125 - Ventilation mécanique simple flux à débit d'air constant ou modulé
S ventilée = bât G [m²]
Simple flux débit d'air constant
Puissance électrique absorbée (W/(m3/h)) : ….............
Marque du caisson : ….............
Référence du caisson : ….............</t>
  </si>
  <si>
    <r>
      <t>BAT TH 126 - Ventilation mécanique double flux avec échangeur à débit d'air constant ou modulé
S ventilée = bât E et F [m²]
Double flux débit d'air constant
Efficacité de récupération de l'échangeur (%) : ….............
Puissance électrique absorbée (W/(m</t>
    </r>
    <r>
      <rPr>
        <i/>
        <vertAlign val="superscript"/>
        <sz val="10"/>
        <color theme="1"/>
        <rFont val="Calibri"/>
        <family val="2"/>
      </rPr>
      <t>3</t>
    </r>
    <r>
      <rPr>
        <i/>
        <sz val="10"/>
        <color theme="1"/>
        <rFont val="Calibri"/>
        <family val="2"/>
      </rPr>
      <t>/h)) : ….............
Marque du caisson : ….............
Référence du caisson : ….............
Marque de l'échangeur : ….............
Référence de l'échangeur : ….............</t>
    </r>
  </si>
  <si>
    <t>BAT TH 116 - Optimiseur de relance
Surface chauffée = toutes zones [m²]
Le dispositif est équipé d’une fonction basée sur l’apprentissage adaptatif de l’arrêt et du démarrage optimisé du système de 
chauffage, au sens de la norme NF EN 12098-1 
Le dispositif intègre une fonction « commutateur été/hiver » au sens de la norme NF EN 12098-1 : □ Oui □ Non
Le dispositif intègre une fonction « descente de température (réduit en inoccupation) » au sens de la norme NF EN 12098-1 : 
□ Oui □ Non
Marque : ………………....
Référence : ……………….</t>
  </si>
  <si>
    <t xml:space="preserve">           221 Rue Hubert Cailler, 85 000, LA ROCHE-SUR-YON   (adresse du chantier)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</si>
</sst>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7" formatCode="#,##0.00\ &quot;€&quot;;\-#,##0.00\ &quot;€&quot;"/>
    <numFmt numFmtId="164" formatCode="#,##0.000"/>
    <numFmt numFmtId="165" formatCode="#,##0.00000"/>
  </numFmts>
  <fonts count="23" x14ac:knownFonts="1">
    <font>
      <sz val="8.25"/>
      <name val="Microsoft Sans Serif"/>
      <family val="2"/>
      <charset val="1"/>
    </font>
    <font>
      <b/>
      <sz val="18"/>
      <name val="Century Gothic"/>
      <family val="2"/>
    </font>
    <font>
      <b/>
      <sz val="18"/>
      <color theme="1"/>
      <name val="Century Gothic"/>
      <family val="2"/>
    </font>
    <font>
      <b/>
      <sz val="14"/>
      <color rgb="FF3E3C3A"/>
      <name val="Century Gothic"/>
      <family val="2"/>
    </font>
    <font>
      <b/>
      <sz val="14"/>
      <color rgb="FF333333"/>
      <name val="Century Gothic"/>
      <family val="2"/>
    </font>
    <font>
      <b/>
      <sz val="12"/>
      <name val="Century Gothic"/>
      <family val="2"/>
    </font>
    <font>
      <b/>
      <sz val="12"/>
      <color theme="1"/>
      <name val="Century Gothic"/>
      <family val="2"/>
    </font>
    <font>
      <b/>
      <sz val="12"/>
      <color rgb="FF000000"/>
      <name val="Calibri"/>
      <family val="2"/>
    </font>
    <font>
      <sz val="11"/>
      <color rgb="FF000000"/>
      <name val="Calibri"/>
      <family val="2"/>
    </font>
    <font>
      <sz val="8.25"/>
      <color rgb="FF000000"/>
      <name val="Microsoft Sans Serif"/>
      <family val="2"/>
    </font>
    <font>
      <b/>
      <sz val="10"/>
      <color rgb="FF000000"/>
      <name val="Century Gothic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sz val="10"/>
      <color rgb="FF000000"/>
      <name val="Calibri"/>
      <family val="2"/>
    </font>
    <font>
      <sz val="10"/>
      <color rgb="FF808080"/>
      <name val="Calibri"/>
      <family val="2"/>
    </font>
    <font>
      <b/>
      <sz val="9"/>
      <color rgb="FF808080"/>
      <name val="Calibri"/>
      <family val="2"/>
    </font>
    <font>
      <b/>
      <sz val="7"/>
      <color rgb="FFC0C0C0"/>
      <name val="Calibri"/>
      <family val="2"/>
    </font>
    <font>
      <b/>
      <sz val="7"/>
      <color theme="1"/>
      <name val="Calibri"/>
      <family val="2"/>
    </font>
    <font>
      <sz val="10"/>
      <name val="Calibri"/>
      <family val="2"/>
    </font>
    <font>
      <b/>
      <sz val="8"/>
      <color theme="1"/>
      <name val="Calibri"/>
      <family val="2"/>
    </font>
    <font>
      <i/>
      <sz val="10"/>
      <color theme="1"/>
      <name val="Calibri"/>
      <family val="2"/>
    </font>
    <font>
      <i/>
      <vertAlign val="superscript"/>
      <sz val="10"/>
      <color theme="1"/>
      <name val="Calibri"/>
      <family val="2"/>
    </font>
    <font>
      <sz val="10"/>
      <color rgb="FF3E3C3A"/>
      <name val="Century Gothic"/>
      <family val="2"/>
    </font>
  </fonts>
  <fills count="9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B0C4DE"/>
        <bgColor rgb="FFB0C4DE"/>
      </patternFill>
    </fill>
    <fill>
      <patternFill patternType="solid">
        <fgColor rgb="FFD8D8D8"/>
        <bgColor rgb="FFD8D8D8"/>
      </patternFill>
    </fill>
    <fill>
      <patternFill patternType="solid">
        <fgColor rgb="FFF5F5F5"/>
        <bgColor rgb="FFF5F5F5"/>
      </patternFill>
    </fill>
    <fill>
      <patternFill patternType="solid">
        <fgColor rgb="FFFAF3E8"/>
        <bgColor rgb="FFFAF3E8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42">
    <border>
      <left/>
      <right/>
      <top/>
      <bottom/>
      <diagonal/>
    </border>
    <border>
      <left style="medium">
        <color rgb="FF646464"/>
      </left>
      <right/>
      <top style="medium">
        <color rgb="FF646464"/>
      </top>
      <bottom/>
      <diagonal/>
    </border>
    <border>
      <left/>
      <right/>
      <top style="medium">
        <color rgb="FF646464"/>
      </top>
      <bottom/>
      <diagonal/>
    </border>
    <border>
      <left/>
      <right style="medium">
        <color rgb="FF646464"/>
      </right>
      <top style="medium">
        <color rgb="FF646464"/>
      </top>
      <bottom/>
      <diagonal/>
    </border>
    <border>
      <left style="medium">
        <color rgb="FF646464"/>
      </left>
      <right/>
      <top/>
      <bottom/>
      <diagonal/>
    </border>
    <border>
      <left/>
      <right style="medium">
        <color rgb="FF646464"/>
      </right>
      <top/>
      <bottom/>
      <diagonal/>
    </border>
    <border>
      <left style="medium">
        <color rgb="FF646464"/>
      </left>
      <right/>
      <top style="medium">
        <color rgb="FF646464"/>
      </top>
      <bottom style="medium">
        <color rgb="FF646464"/>
      </bottom>
      <diagonal/>
    </border>
    <border>
      <left/>
      <right/>
      <top style="medium">
        <color rgb="FF646464"/>
      </top>
      <bottom style="medium">
        <color rgb="FF646464"/>
      </bottom>
      <diagonal/>
    </border>
    <border>
      <left/>
      <right style="medium">
        <color rgb="FF646464"/>
      </right>
      <top style="medium">
        <color rgb="FF646464"/>
      </top>
      <bottom style="medium">
        <color rgb="FF646464"/>
      </bottom>
      <diagonal/>
    </border>
    <border>
      <left style="medium">
        <color rgb="FF646464"/>
      </left>
      <right style="thin">
        <color rgb="FFC0C0C0"/>
      </right>
      <top style="medium">
        <color rgb="FF646464"/>
      </top>
      <bottom style="thin">
        <color rgb="FFC0C0C0"/>
      </bottom>
      <diagonal/>
    </border>
    <border>
      <left/>
      <right style="thin">
        <color rgb="FFC0C0C0"/>
      </right>
      <top style="medium">
        <color rgb="FF646464"/>
      </top>
      <bottom style="thin">
        <color rgb="FFC0C0C0"/>
      </bottom>
      <diagonal/>
    </border>
    <border>
      <left/>
      <right style="medium">
        <color rgb="FF646464"/>
      </right>
      <top style="medium">
        <color rgb="FF646464"/>
      </top>
      <bottom style="thin">
        <color rgb="FFC0C0C0"/>
      </bottom>
      <diagonal/>
    </border>
    <border>
      <left style="medium">
        <color rgb="FF646464"/>
      </left>
      <right style="thin">
        <color rgb="FFC0C0C0"/>
      </right>
      <top/>
      <bottom/>
      <diagonal/>
    </border>
    <border>
      <left style="thin">
        <color rgb="FFC0C0C0"/>
      </left>
      <right/>
      <top/>
      <bottom/>
      <diagonal/>
    </border>
    <border>
      <left/>
      <right style="thin">
        <color rgb="FFC0C0C0"/>
      </right>
      <top/>
      <bottom/>
      <diagonal/>
    </border>
    <border>
      <left style="medium">
        <color rgb="FF646464"/>
      </left>
      <right/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 style="medium">
        <color rgb="FF646464"/>
      </right>
      <top style="thin">
        <color rgb="FFC0C0C0"/>
      </top>
      <bottom style="thin">
        <color rgb="FFC0C0C0"/>
      </bottom>
      <diagonal/>
    </border>
    <border>
      <left style="medium">
        <color rgb="FF646464"/>
      </left>
      <right/>
      <top/>
      <bottom style="medium">
        <color rgb="FF646464"/>
      </bottom>
      <diagonal/>
    </border>
    <border>
      <left/>
      <right/>
      <top/>
      <bottom style="medium">
        <color rgb="FF646464"/>
      </bottom>
      <diagonal/>
    </border>
    <border>
      <left/>
      <right style="medium">
        <color rgb="FF646464"/>
      </right>
      <top/>
      <bottom style="medium">
        <color rgb="FF646464"/>
      </bottom>
      <diagonal/>
    </border>
    <border>
      <left style="thin">
        <color rgb="FF646464"/>
      </left>
      <right/>
      <top style="thin">
        <color rgb="FF646464"/>
      </top>
      <bottom style="thin">
        <color rgb="FF646464"/>
      </bottom>
      <diagonal/>
    </border>
    <border>
      <left/>
      <right/>
      <top style="thin">
        <color rgb="FF646464"/>
      </top>
      <bottom style="thin">
        <color rgb="FF646464"/>
      </bottom>
      <diagonal/>
    </border>
    <border>
      <left/>
      <right style="thin">
        <color rgb="FF646464"/>
      </right>
      <top style="thin">
        <color rgb="FF646464"/>
      </top>
      <bottom style="thin">
        <color rgb="FF646464"/>
      </bottom>
      <diagonal/>
    </border>
    <border>
      <left style="thin">
        <color rgb="FF646464"/>
      </left>
      <right/>
      <top style="thin">
        <color rgb="FF646464"/>
      </top>
      <bottom style="double">
        <color rgb="FFC0C0C0"/>
      </bottom>
      <diagonal/>
    </border>
    <border>
      <left/>
      <right/>
      <top style="thin">
        <color rgb="FF646464"/>
      </top>
      <bottom style="double">
        <color rgb="FFC0C0C0"/>
      </bottom>
      <diagonal/>
    </border>
    <border>
      <left/>
      <right style="thin">
        <color rgb="FF646464"/>
      </right>
      <top style="thin">
        <color rgb="FF646464"/>
      </top>
      <bottom style="double">
        <color rgb="FFC0C0C0"/>
      </bottom>
      <diagonal/>
    </border>
    <border>
      <left style="thin">
        <color rgb="FFC0C0C0"/>
      </left>
      <right/>
      <top style="thin">
        <color rgb="FFC0C0C0"/>
      </top>
      <bottom/>
      <diagonal/>
    </border>
    <border>
      <left/>
      <right/>
      <top style="thin">
        <color rgb="FFC0C0C0"/>
      </top>
      <bottom/>
      <diagonal/>
    </border>
    <border>
      <left/>
      <right style="thin">
        <color rgb="FFC0C0C0"/>
      </right>
      <top style="double">
        <color rgb="FFC0C0C0"/>
      </top>
      <bottom/>
      <diagonal/>
    </border>
    <border>
      <left style="medium">
        <color rgb="FF808080"/>
      </left>
      <right/>
      <top style="medium">
        <color rgb="FF808080"/>
      </top>
      <bottom/>
      <diagonal/>
    </border>
    <border>
      <left/>
      <right/>
      <top style="medium">
        <color rgb="FF808080"/>
      </top>
      <bottom/>
      <diagonal/>
    </border>
    <border>
      <left/>
      <right style="medium">
        <color rgb="FF808080"/>
      </right>
      <top style="medium">
        <color rgb="FF808080"/>
      </top>
      <bottom/>
      <diagonal/>
    </border>
    <border>
      <left style="medium">
        <color rgb="FF808080"/>
      </left>
      <right/>
      <top/>
      <bottom/>
      <diagonal/>
    </border>
    <border>
      <left/>
      <right style="medium">
        <color rgb="FF808080"/>
      </right>
      <top/>
      <bottom/>
      <diagonal/>
    </border>
    <border>
      <left style="medium">
        <color rgb="FF808080"/>
      </left>
      <right/>
      <top/>
      <bottom style="medium">
        <color rgb="FF808080"/>
      </bottom>
      <diagonal/>
    </border>
    <border>
      <left/>
      <right/>
      <top/>
      <bottom style="medium">
        <color rgb="FF808080"/>
      </bottom>
      <diagonal/>
    </border>
    <border>
      <left/>
      <right style="medium">
        <color rgb="FF808080"/>
      </right>
      <top/>
      <bottom style="medium">
        <color rgb="FF80808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top"/>
      <protection locked="0"/>
    </xf>
  </cellStyleXfs>
  <cellXfs count="132">
    <xf numFmtId="0" fontId="0" fillId="0" borderId="0" xfId="0">
      <alignment vertical="top"/>
      <protection locked="0"/>
    </xf>
    <xf numFmtId="0" fontId="0" fillId="0" borderId="0" xfId="0" applyProtection="1">
      <alignment vertical="top"/>
    </xf>
    <xf numFmtId="0" fontId="2" fillId="2" borderId="0" xfId="0" applyFont="1" applyFill="1" applyAlignment="1">
      <alignment horizontal="center" vertical="center" wrapText="1"/>
      <protection locked="0"/>
    </xf>
    <xf numFmtId="0" fontId="0" fillId="2" borderId="0" xfId="0" applyFill="1">
      <alignment vertical="top"/>
      <protection locked="0"/>
    </xf>
    <xf numFmtId="0" fontId="3" fillId="2" borderId="0" xfId="0" applyFont="1" applyFill="1" applyAlignment="1">
      <alignment horizontal="center" vertical="center" wrapText="1"/>
      <protection locked="0"/>
    </xf>
    <xf numFmtId="0" fontId="4" fillId="2" borderId="0" xfId="0" applyFont="1" applyFill="1" applyAlignment="1">
      <alignment horizontal="center" vertical="center" wrapText="1"/>
      <protection locked="0"/>
    </xf>
    <xf numFmtId="0" fontId="6" fillId="2" borderId="0" xfId="0" applyFont="1" applyFill="1" applyAlignment="1">
      <alignment horizontal="center" vertical="center"/>
      <protection locked="0"/>
    </xf>
    <xf numFmtId="0" fontId="0" fillId="2" borderId="0" xfId="0" applyFill="1" applyProtection="1">
      <alignment vertical="top"/>
    </xf>
    <xf numFmtId="0" fontId="7" fillId="2" borderId="0" xfId="0" applyFont="1" applyFill="1" applyAlignment="1">
      <alignment vertical="center"/>
      <protection locked="0"/>
    </xf>
    <xf numFmtId="0" fontId="7" fillId="2" borderId="0" xfId="0" applyFont="1" applyFill="1" applyAlignment="1" applyProtection="1">
      <alignment vertical="center"/>
    </xf>
    <xf numFmtId="0" fontId="10" fillId="4" borderId="9" xfId="0" applyFont="1" applyFill="1" applyBorder="1" applyAlignment="1">
      <alignment horizontal="center" vertical="center"/>
      <protection locked="0"/>
    </xf>
    <xf numFmtId="0" fontId="10" fillId="4" borderId="10" xfId="0" applyFont="1" applyFill="1" applyBorder="1" applyAlignment="1" applyProtection="1">
      <alignment horizontal="center" vertical="center"/>
    </xf>
    <xf numFmtId="0" fontId="10" fillId="4" borderId="10" xfId="0" applyFont="1" applyFill="1" applyBorder="1" applyAlignment="1">
      <alignment horizontal="center" vertical="center"/>
      <protection locked="0"/>
    </xf>
    <xf numFmtId="0" fontId="10" fillId="4" borderId="11" xfId="0" applyFont="1" applyFill="1" applyBorder="1" applyAlignment="1">
      <alignment horizontal="center" vertical="center"/>
      <protection locked="0"/>
    </xf>
    <xf numFmtId="0" fontId="10" fillId="4" borderId="0" xfId="0" applyFont="1" applyFill="1" applyAlignment="1">
      <alignment horizontal="center" vertical="center"/>
      <protection locked="0"/>
    </xf>
    <xf numFmtId="49" fontId="11" fillId="0" borderId="12" xfId="0" applyNumberFormat="1" applyFont="1" applyBorder="1" applyAlignment="1" applyProtection="1">
      <alignment horizontal="left" vertical="center" wrapText="1"/>
    </xf>
    <xf numFmtId="0" fontId="11" fillId="0" borderId="13" xfId="0" applyFont="1" applyBorder="1" applyAlignment="1" applyProtection="1">
      <alignment horizontal="left" vertical="center"/>
    </xf>
    <xf numFmtId="0" fontId="11" fillId="0" borderId="14" xfId="0" applyFont="1" applyBorder="1" applyAlignment="1" applyProtection="1">
      <alignment horizontal="left" vertical="center" wrapText="1"/>
    </xf>
    <xf numFmtId="0" fontId="12" fillId="0" borderId="14" xfId="0" applyFont="1" applyBorder="1" applyAlignment="1" applyProtection="1">
      <alignment horizontal="center" vertical="center"/>
    </xf>
    <xf numFmtId="0" fontId="12" fillId="0" borderId="14" xfId="0" applyFont="1" applyBorder="1" applyAlignment="1">
      <alignment horizontal="right" vertical="center"/>
      <protection locked="0"/>
    </xf>
    <xf numFmtId="0" fontId="12" fillId="0" borderId="14" xfId="0" applyFont="1" applyBorder="1" applyAlignment="1" applyProtection="1">
      <alignment horizontal="right" vertical="center"/>
    </xf>
    <xf numFmtId="0" fontId="12" fillId="0" borderId="5" xfId="0" applyFont="1" applyBorder="1" applyAlignment="1" applyProtection="1">
      <alignment horizontal="right" vertical="center"/>
    </xf>
    <xf numFmtId="0" fontId="11" fillId="0" borderId="12" xfId="0" applyFont="1" applyBorder="1" applyAlignment="1">
      <alignment horizontal="left" vertical="center"/>
      <protection locked="0"/>
    </xf>
    <xf numFmtId="49" fontId="11" fillId="0" borderId="12" xfId="0" applyNumberFormat="1" applyFont="1" applyBorder="1" applyAlignment="1" applyProtection="1">
      <alignment vertical="center" wrapText="1"/>
    </xf>
    <xf numFmtId="0" fontId="11" fillId="0" borderId="13" xfId="0" applyFont="1" applyBorder="1" applyAlignment="1" applyProtection="1">
      <alignment vertical="center"/>
    </xf>
    <xf numFmtId="0" fontId="11" fillId="0" borderId="14" xfId="0" applyFont="1" applyBorder="1" applyAlignment="1" applyProtection="1">
      <alignment vertical="center" wrapText="1"/>
    </xf>
    <xf numFmtId="0" fontId="12" fillId="0" borderId="13" xfId="0" applyFont="1" applyBorder="1" applyAlignment="1" applyProtection="1">
      <alignment vertical="center"/>
    </xf>
    <xf numFmtId="0" fontId="11" fillId="0" borderId="14" xfId="0" applyFont="1" applyBorder="1" applyAlignment="1" applyProtection="1">
      <alignment horizontal="left" vertical="center" wrapText="1" indent="1"/>
    </xf>
    <xf numFmtId="49" fontId="12" fillId="0" borderId="14" xfId="0" applyNumberFormat="1" applyFont="1" applyBorder="1" applyAlignment="1" applyProtection="1">
      <alignment horizontal="center" vertical="center" wrapText="1"/>
    </xf>
    <xf numFmtId="3" fontId="12" fillId="0" borderId="14" xfId="0" applyNumberFormat="1" applyFont="1" applyBorder="1" applyAlignment="1">
      <alignment horizontal="right" vertical="center"/>
      <protection locked="0"/>
    </xf>
    <xf numFmtId="3" fontId="12" fillId="0" borderId="14" xfId="0" applyNumberFormat="1" applyFont="1" applyBorder="1" applyAlignment="1" applyProtection="1">
      <alignment horizontal="right" vertical="center"/>
    </xf>
    <xf numFmtId="7" fontId="12" fillId="0" borderId="14" xfId="0" applyNumberFormat="1" applyFont="1" applyBorder="1" applyAlignment="1">
      <alignment horizontal="right" vertical="center"/>
      <protection locked="0"/>
    </xf>
    <xf numFmtId="164" fontId="12" fillId="0" borderId="14" xfId="0" applyNumberFormat="1" applyFont="1" applyBorder="1" applyAlignment="1">
      <alignment horizontal="right" vertical="center"/>
      <protection locked="0"/>
    </xf>
    <xf numFmtId="7" fontId="12" fillId="0" borderId="5" xfId="0" applyNumberFormat="1" applyFont="1" applyBorder="1" applyAlignment="1" applyProtection="1">
      <alignment horizontal="right" vertical="center"/>
    </xf>
    <xf numFmtId="7" fontId="12" fillId="5" borderId="5" xfId="0" applyNumberFormat="1" applyFont="1" applyFill="1" applyBorder="1" applyAlignment="1" applyProtection="1">
      <alignment horizontal="right" vertical="center"/>
    </xf>
    <xf numFmtId="0" fontId="13" fillId="5" borderId="0" xfId="0" applyFont="1" applyFill="1" applyAlignment="1">
      <alignment horizontal="left" vertical="center"/>
      <protection locked="0"/>
    </xf>
    <xf numFmtId="7" fontId="12" fillId="6" borderId="18" xfId="0" applyNumberFormat="1" applyFont="1" applyFill="1" applyBorder="1" applyAlignment="1" applyProtection="1">
      <alignment horizontal="right" vertical="center"/>
    </xf>
    <xf numFmtId="0" fontId="13" fillId="6" borderId="0" xfId="0" applyFont="1" applyFill="1" applyAlignment="1">
      <alignment horizontal="left" vertical="center"/>
      <protection locked="0"/>
    </xf>
    <xf numFmtId="165" fontId="12" fillId="0" borderId="14" xfId="0" applyNumberFormat="1" applyFont="1" applyBorder="1" applyAlignment="1">
      <alignment horizontal="right" vertical="center"/>
      <protection locked="0"/>
    </xf>
    <xf numFmtId="165" fontId="12" fillId="0" borderId="14" xfId="0" applyNumberFormat="1" applyFont="1" applyBorder="1" applyAlignment="1" applyProtection="1">
      <alignment horizontal="right" vertical="center"/>
    </xf>
    <xf numFmtId="49" fontId="14" fillId="0" borderId="4" xfId="0" applyNumberFormat="1" applyFont="1" applyBorder="1" applyAlignment="1" applyProtection="1">
      <alignment vertical="top" wrapText="1"/>
    </xf>
    <xf numFmtId="0" fontId="15" fillId="0" borderId="0" xfId="0" applyFont="1" applyProtection="1">
      <alignment vertical="top"/>
    </xf>
    <xf numFmtId="0" fontId="14" fillId="0" borderId="14" xfId="0" applyFont="1" applyBorder="1" applyAlignment="1" applyProtection="1">
      <alignment vertical="top" wrapText="1"/>
    </xf>
    <xf numFmtId="0" fontId="16" fillId="0" borderId="14" xfId="0" applyFont="1" applyBorder="1" applyAlignment="1" applyProtection="1">
      <alignment vertical="center"/>
    </xf>
    <xf numFmtId="0" fontId="0" fillId="0" borderId="14" xfId="0" applyBorder="1">
      <alignment vertical="top"/>
      <protection locked="0"/>
    </xf>
    <xf numFmtId="0" fontId="16" fillId="0" borderId="14" xfId="0" applyFont="1" applyBorder="1" applyAlignment="1">
      <alignment vertical="center"/>
      <protection locked="0"/>
    </xf>
    <xf numFmtId="0" fontId="16" fillId="0" borderId="5" xfId="0" applyFont="1" applyBorder="1" applyAlignment="1" applyProtection="1">
      <alignment horizontal="right" vertical="center"/>
    </xf>
    <xf numFmtId="0" fontId="14" fillId="0" borderId="0" xfId="0" applyFont="1">
      <alignment vertical="top"/>
      <protection locked="0"/>
    </xf>
    <xf numFmtId="49" fontId="12" fillId="0" borderId="12" xfId="0" applyNumberFormat="1" applyFont="1" applyBorder="1" applyAlignment="1" applyProtection="1">
      <alignment vertical="center" wrapText="1"/>
    </xf>
    <xf numFmtId="0" fontId="12" fillId="0" borderId="14" xfId="0" applyFont="1" applyBorder="1" applyAlignment="1" applyProtection="1">
      <alignment horizontal="left" vertical="center" wrapText="1" indent="1"/>
    </xf>
    <xf numFmtId="0" fontId="12" fillId="0" borderId="14" xfId="0" applyFont="1" applyBorder="1" applyAlignment="1" applyProtection="1">
      <alignment horizontal="left" vertical="center" wrapText="1" indent="2"/>
    </xf>
    <xf numFmtId="49" fontId="14" fillId="0" borderId="12" xfId="0" applyNumberFormat="1" applyFont="1" applyBorder="1" applyAlignment="1" applyProtection="1">
      <alignment vertical="top" wrapText="1"/>
    </xf>
    <xf numFmtId="0" fontId="14" fillId="0" borderId="14" xfId="0" applyFont="1" applyBorder="1" applyAlignment="1" applyProtection="1">
      <alignment horizontal="left" vertical="top" wrapText="1" indent="2"/>
    </xf>
    <xf numFmtId="0" fontId="17" fillId="0" borderId="14" xfId="0" applyFont="1" applyBorder="1" applyProtection="1">
      <alignment vertical="top"/>
    </xf>
    <xf numFmtId="7" fontId="12" fillId="4" borderId="3" xfId="0" applyNumberFormat="1" applyFont="1" applyFill="1" applyBorder="1" applyAlignment="1" applyProtection="1">
      <alignment horizontal="right" vertical="center"/>
    </xf>
    <xf numFmtId="0" fontId="12" fillId="4" borderId="0" xfId="0" applyFont="1" applyFill="1" applyAlignment="1">
      <alignment horizontal="left" vertical="center"/>
      <protection locked="0"/>
    </xf>
    <xf numFmtId="7" fontId="12" fillId="4" borderId="5" xfId="0" applyNumberFormat="1" applyFont="1" applyFill="1" applyBorder="1" applyAlignment="1" applyProtection="1">
      <alignment horizontal="right" vertical="center"/>
    </xf>
    <xf numFmtId="7" fontId="12" fillId="4" borderId="21" xfId="0" applyNumberFormat="1" applyFont="1" applyFill="1" applyBorder="1" applyAlignment="1" applyProtection="1">
      <alignment horizontal="right" vertical="center"/>
    </xf>
    <xf numFmtId="0" fontId="12" fillId="4" borderId="0" xfId="0" applyFont="1" applyFill="1" applyAlignment="1">
      <alignment horizontal="center" vertical="center"/>
      <protection locked="0"/>
    </xf>
    <xf numFmtId="0" fontId="12" fillId="0" borderId="0" xfId="0" applyFont="1" applyAlignment="1">
      <alignment horizontal="left" vertical="center"/>
      <protection locked="0"/>
    </xf>
    <xf numFmtId="49" fontId="12" fillId="0" borderId="13" xfId="0" applyNumberFormat="1" applyFont="1" applyBorder="1" applyAlignment="1" applyProtection="1">
      <alignment horizontal="left" vertical="center" wrapText="1"/>
    </xf>
    <xf numFmtId="0" fontId="19" fillId="0" borderId="0" xfId="0" applyFont="1" applyAlignment="1" applyProtection="1">
      <alignment horizontal="left" vertical="center"/>
    </xf>
    <xf numFmtId="0" fontId="12" fillId="0" borderId="13" xfId="0" applyFont="1" applyBorder="1" applyAlignment="1" applyProtection="1">
      <alignment horizontal="left" vertical="center" wrapText="1"/>
    </xf>
    <xf numFmtId="7" fontId="12" fillId="4" borderId="33" xfId="0" applyNumberFormat="1" applyFont="1" applyFill="1" applyBorder="1" applyAlignment="1" applyProtection="1">
      <alignment horizontal="right" vertical="center"/>
    </xf>
    <xf numFmtId="0" fontId="12" fillId="4" borderId="0" xfId="0" applyFont="1" applyFill="1" applyAlignment="1">
      <alignment vertical="center"/>
      <protection locked="0"/>
    </xf>
    <xf numFmtId="7" fontId="12" fillId="4" borderId="35" xfId="0" applyNumberFormat="1" applyFont="1" applyFill="1" applyBorder="1" applyAlignment="1" applyProtection="1">
      <alignment horizontal="right" vertical="center"/>
    </xf>
    <xf numFmtId="7" fontId="12" fillId="4" borderId="38" xfId="0" applyNumberFormat="1" applyFont="1" applyFill="1" applyBorder="1" applyAlignment="1" applyProtection="1">
      <alignment horizontal="right" vertical="center"/>
    </xf>
    <xf numFmtId="49" fontId="12" fillId="8" borderId="0" xfId="0" applyNumberFormat="1" applyFont="1" applyFill="1" applyAlignment="1" applyProtection="1">
      <alignment horizontal="center" vertical="center" wrapText="1"/>
    </xf>
    <xf numFmtId="3" fontId="12" fillId="8" borderId="0" xfId="0" applyNumberFormat="1" applyFont="1" applyFill="1" applyAlignment="1">
      <alignment horizontal="right" vertical="center"/>
      <protection locked="0"/>
    </xf>
    <xf numFmtId="3" fontId="12" fillId="8" borderId="0" xfId="0" applyNumberFormat="1" applyFont="1" applyFill="1" applyAlignment="1" applyProtection="1">
      <alignment horizontal="right" vertical="center"/>
    </xf>
    <xf numFmtId="7" fontId="12" fillId="8" borderId="0" xfId="0" applyNumberFormat="1" applyFont="1" applyFill="1" applyAlignment="1">
      <alignment horizontal="right" vertical="center"/>
      <protection locked="0"/>
    </xf>
    <xf numFmtId="164" fontId="12" fillId="8" borderId="0" xfId="0" applyNumberFormat="1" applyFont="1" applyFill="1" applyAlignment="1">
      <alignment horizontal="right" vertical="center"/>
      <protection locked="0"/>
    </xf>
    <xf numFmtId="7" fontId="12" fillId="8" borderId="5" xfId="0" applyNumberFormat="1" applyFont="1" applyFill="1" applyBorder="1" applyAlignment="1" applyProtection="1">
      <alignment horizontal="right" vertical="center"/>
    </xf>
    <xf numFmtId="0" fontId="11" fillId="0" borderId="0" xfId="0" applyFont="1" applyAlignment="1">
      <alignment horizontal="left" vertical="center"/>
      <protection locked="0"/>
    </xf>
    <xf numFmtId="0" fontId="20" fillId="8" borderId="0" xfId="0" applyFont="1" applyFill="1" applyAlignment="1" applyProtection="1">
      <alignment horizontal="left" vertical="center" wrapText="1" indent="1"/>
    </xf>
    <xf numFmtId="49" fontId="12" fillId="0" borderId="4" xfId="0" applyNumberFormat="1" applyFont="1" applyBorder="1" applyAlignment="1" applyProtection="1">
      <alignment vertical="center" wrapText="1"/>
    </xf>
    <xf numFmtId="0" fontId="12" fillId="0" borderId="0" xfId="0" applyFont="1" applyAlignment="1" applyProtection="1">
      <alignment vertical="center"/>
    </xf>
    <xf numFmtId="49" fontId="12" fillId="0" borderId="30" xfId="0" applyNumberFormat="1" applyFont="1" applyBorder="1" applyAlignment="1" applyProtection="1">
      <alignment horizontal="right" vertical="center"/>
    </xf>
    <xf numFmtId="0" fontId="0" fillId="7" borderId="39" xfId="0" applyFill="1" applyBorder="1" applyAlignment="1">
      <alignment horizontal="center" vertical="center" wrapText="1"/>
      <protection locked="0"/>
    </xf>
    <xf numFmtId="0" fontId="0" fillId="0" borderId="40" xfId="0" applyBorder="1">
      <alignment vertical="top"/>
      <protection locked="0"/>
    </xf>
    <xf numFmtId="7" fontId="0" fillId="7" borderId="40" xfId="0" applyNumberFormat="1" applyFill="1" applyBorder="1">
      <alignment vertical="top"/>
      <protection locked="0"/>
    </xf>
    <xf numFmtId="0" fontId="0" fillId="0" borderId="41" xfId="0" applyBorder="1">
      <alignment vertical="top"/>
      <protection locked="0"/>
    </xf>
    <xf numFmtId="0" fontId="0" fillId="8" borderId="39" xfId="0" applyFill="1" applyBorder="1" applyAlignment="1">
      <alignment horizontal="center" vertical="center" wrapText="1"/>
      <protection locked="0"/>
    </xf>
    <xf numFmtId="0" fontId="0" fillId="8" borderId="40" xfId="0" applyFill="1" applyBorder="1" applyAlignment="1">
      <alignment horizontal="center" vertical="center"/>
      <protection locked="0"/>
    </xf>
    <xf numFmtId="0" fontId="3" fillId="2" borderId="4" xfId="0" applyFont="1" applyFill="1" applyBorder="1" applyAlignment="1" applyProtection="1">
      <alignment horizontal="center" vertical="center" wrapText="1"/>
    </xf>
    <xf numFmtId="0" fontId="3" fillId="2" borderId="0" xfId="0" applyFont="1" applyFill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0" fillId="0" borderId="0" xfId="0">
      <alignment vertical="top"/>
      <protection locked="0"/>
    </xf>
    <xf numFmtId="49" fontId="13" fillId="5" borderId="4" xfId="0" applyNumberFormat="1" applyFont="1" applyFill="1" applyBorder="1" applyAlignment="1" applyProtection="1">
      <alignment horizontal="left" vertical="center" wrapText="1" indent="11"/>
    </xf>
    <xf numFmtId="49" fontId="13" fillId="5" borderId="0" xfId="0" applyNumberFormat="1" applyFont="1" applyFill="1" applyAlignment="1" applyProtection="1">
      <alignment horizontal="left" vertical="center" wrapText="1" indent="11"/>
    </xf>
    <xf numFmtId="49" fontId="13" fillId="6" borderId="15" xfId="0" applyNumberFormat="1" applyFont="1" applyFill="1" applyBorder="1" applyAlignment="1" applyProtection="1">
      <alignment horizontal="left" vertical="center" wrapText="1" indent="11"/>
    </xf>
    <xf numFmtId="49" fontId="13" fillId="6" borderId="16" xfId="0" applyNumberFormat="1" applyFont="1" applyFill="1" applyBorder="1" applyAlignment="1" applyProtection="1">
      <alignment horizontal="left" vertical="center" wrapText="1" indent="11"/>
    </xf>
    <xf numFmtId="49" fontId="13" fillId="6" borderId="17" xfId="0" applyNumberFormat="1" applyFont="1" applyFill="1" applyBorder="1" applyAlignment="1" applyProtection="1">
      <alignment horizontal="left" vertical="center" wrapText="1" indent="11"/>
    </xf>
    <xf numFmtId="0" fontId="1" fillId="2" borderId="1" xfId="0" applyFont="1" applyFill="1" applyBorder="1" applyAlignment="1">
      <alignment horizontal="center" vertical="center" wrapText="1"/>
      <protection locked="0"/>
    </xf>
    <xf numFmtId="0" fontId="1" fillId="2" borderId="2" xfId="0" applyFont="1" applyFill="1" applyBorder="1" applyAlignment="1">
      <alignment horizontal="center" vertical="center" wrapText="1"/>
      <protection locked="0"/>
    </xf>
    <xf numFmtId="0" fontId="1" fillId="2" borderId="3" xfId="0" applyFont="1" applyFill="1" applyBorder="1" applyAlignment="1">
      <alignment horizontal="center" vertical="center" wrapText="1"/>
      <protection locked="0"/>
    </xf>
    <xf numFmtId="0" fontId="1" fillId="2" borderId="4" xfId="0" applyFont="1" applyFill="1" applyBorder="1" applyAlignment="1">
      <alignment horizontal="center" vertical="center" wrapText="1"/>
      <protection locked="0"/>
    </xf>
    <xf numFmtId="0" fontId="1" fillId="2" borderId="0" xfId="0" applyFont="1" applyFill="1" applyAlignment="1">
      <alignment horizontal="center" vertical="center" wrapText="1"/>
      <protection locked="0"/>
    </xf>
    <xf numFmtId="0" fontId="1" fillId="2" borderId="5" xfId="0" applyFont="1" applyFill="1" applyBorder="1" applyAlignment="1">
      <alignment horizontal="center" vertical="center" wrapText="1"/>
      <protection locked="0"/>
    </xf>
    <xf numFmtId="0" fontId="3" fillId="2" borderId="4" xfId="0" applyFont="1" applyFill="1" applyBorder="1" applyAlignment="1" applyProtection="1">
      <alignment horizontal="center" vertical="center" wrapText="1"/>
    </xf>
    <xf numFmtId="0" fontId="3" fillId="2" borderId="0" xfId="0" applyFont="1" applyFill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5" fillId="2" borderId="6" xfId="0" applyFont="1" applyFill="1" applyBorder="1" applyAlignment="1">
      <alignment horizontal="center" vertical="center"/>
      <protection locked="0"/>
    </xf>
    <xf numFmtId="0" fontId="5" fillId="2" borderId="7" xfId="0" applyFont="1" applyFill="1" applyBorder="1" applyAlignment="1">
      <alignment horizontal="center" vertical="center"/>
      <protection locked="0"/>
    </xf>
    <xf numFmtId="0" fontId="5" fillId="2" borderId="8" xfId="0" applyFont="1" applyFill="1" applyBorder="1" applyAlignment="1">
      <alignment horizontal="center" vertical="center"/>
      <protection locked="0"/>
    </xf>
    <xf numFmtId="0" fontId="8" fillId="0" borderId="0" xfId="0" applyFont="1" applyAlignment="1">
      <alignment horizontal="center" vertical="center"/>
      <protection locked="0"/>
    </xf>
    <xf numFmtId="0" fontId="0" fillId="0" borderId="0" xfId="0">
      <alignment vertical="top"/>
      <protection locked="0"/>
    </xf>
    <xf numFmtId="0" fontId="7" fillId="3" borderId="0" xfId="0" applyFont="1" applyFill="1" applyAlignment="1">
      <alignment vertical="center"/>
      <protection locked="0"/>
    </xf>
    <xf numFmtId="0" fontId="9" fillId="3" borderId="0" xfId="0" applyFont="1" applyFill="1">
      <alignment vertical="top"/>
      <protection locked="0"/>
    </xf>
    <xf numFmtId="0" fontId="22" fillId="2" borderId="4" xfId="0" applyFont="1" applyFill="1" applyBorder="1" applyAlignment="1" applyProtection="1">
      <alignment horizontal="center" vertical="center" wrapText="1"/>
    </xf>
    <xf numFmtId="0" fontId="22" fillId="2" borderId="0" xfId="0" applyFont="1" applyFill="1" applyAlignment="1" applyProtection="1">
      <alignment horizontal="center" vertical="center" wrapText="1"/>
    </xf>
    <xf numFmtId="0" fontId="22" fillId="2" borderId="5" xfId="0" applyFont="1" applyFill="1" applyBorder="1" applyAlignment="1" applyProtection="1">
      <alignment horizontal="center" vertical="center" wrapText="1"/>
    </xf>
    <xf numFmtId="49" fontId="18" fillId="4" borderId="1" xfId="0" applyNumberFormat="1" applyFont="1" applyFill="1" applyBorder="1" applyAlignment="1" applyProtection="1">
      <alignment horizontal="left" vertical="center" wrapText="1"/>
    </xf>
    <xf numFmtId="49" fontId="18" fillId="4" borderId="2" xfId="0" applyNumberFormat="1" applyFont="1" applyFill="1" applyBorder="1" applyAlignment="1" applyProtection="1">
      <alignment horizontal="left" vertical="center" wrapText="1"/>
    </xf>
    <xf numFmtId="49" fontId="18" fillId="4" borderId="4" xfId="0" applyNumberFormat="1" applyFont="1" applyFill="1" applyBorder="1" applyAlignment="1" applyProtection="1">
      <alignment horizontal="left" vertical="center" wrapText="1"/>
    </xf>
    <xf numFmtId="49" fontId="18" fillId="4" borderId="0" xfId="0" applyNumberFormat="1" applyFont="1" applyFill="1" applyAlignment="1" applyProtection="1">
      <alignment horizontal="left" vertical="center" wrapText="1"/>
    </xf>
    <xf numFmtId="49" fontId="18" fillId="4" borderId="19" xfId="0" applyNumberFormat="1" applyFont="1" applyFill="1" applyBorder="1" applyAlignment="1" applyProtection="1">
      <alignment horizontal="left" vertical="center" wrapText="1"/>
    </xf>
    <xf numFmtId="49" fontId="18" fillId="4" borderId="20" xfId="0" applyNumberFormat="1" applyFont="1" applyFill="1" applyBorder="1" applyAlignment="1" applyProtection="1">
      <alignment horizontal="left" vertical="center" wrapText="1"/>
    </xf>
    <xf numFmtId="49" fontId="18" fillId="4" borderId="22" xfId="0" applyNumberFormat="1" applyFont="1" applyFill="1" applyBorder="1" applyAlignment="1" applyProtection="1">
      <alignment horizontal="center" vertical="center" wrapText="1"/>
    </xf>
    <xf numFmtId="49" fontId="18" fillId="4" borderId="23" xfId="0" applyNumberFormat="1" applyFont="1" applyFill="1" applyBorder="1" applyAlignment="1" applyProtection="1">
      <alignment horizontal="center" vertical="center" wrapText="1"/>
    </xf>
    <xf numFmtId="49" fontId="18" fillId="4" borderId="24" xfId="0" applyNumberFormat="1" applyFont="1" applyFill="1" applyBorder="1" applyAlignment="1" applyProtection="1">
      <alignment horizontal="center" vertical="center" wrapText="1"/>
    </xf>
    <xf numFmtId="49" fontId="18" fillId="4" borderId="36" xfId="0" applyNumberFormat="1" applyFont="1" applyFill="1" applyBorder="1" applyAlignment="1" applyProtection="1">
      <alignment vertical="center" wrapText="1"/>
    </xf>
    <xf numFmtId="49" fontId="18" fillId="4" borderId="37" xfId="0" applyNumberFormat="1" applyFont="1" applyFill="1" applyBorder="1" applyAlignment="1" applyProtection="1">
      <alignment vertical="center" wrapText="1"/>
    </xf>
    <xf numFmtId="49" fontId="18" fillId="4" borderId="34" xfId="0" applyNumberFormat="1" applyFont="1" applyFill="1" applyBorder="1" applyAlignment="1" applyProtection="1">
      <alignment vertical="center" wrapText="1"/>
    </xf>
    <xf numFmtId="49" fontId="18" fillId="4" borderId="0" xfId="0" applyNumberFormat="1" applyFont="1" applyFill="1" applyAlignment="1" applyProtection="1">
      <alignment vertical="center" wrapText="1"/>
    </xf>
    <xf numFmtId="49" fontId="18" fillId="0" borderId="25" xfId="0" applyNumberFormat="1" applyFont="1" applyBorder="1" applyAlignment="1" applyProtection="1">
      <alignment horizontal="left" vertical="center" wrapText="1"/>
    </xf>
    <xf numFmtId="49" fontId="18" fillId="0" borderId="26" xfId="0" applyNumberFormat="1" applyFont="1" applyBorder="1" applyAlignment="1" applyProtection="1">
      <alignment horizontal="left" vertical="center" wrapText="1"/>
    </xf>
    <xf numFmtId="49" fontId="18" fillId="0" borderId="27" xfId="0" applyNumberFormat="1" applyFont="1" applyBorder="1" applyAlignment="1" applyProtection="1">
      <alignment horizontal="left" vertical="center" wrapText="1"/>
    </xf>
    <xf numFmtId="49" fontId="18" fillId="0" borderId="28" xfId="0" applyNumberFormat="1" applyFont="1" applyBorder="1" applyAlignment="1" applyProtection="1">
      <alignment horizontal="left" vertical="center" wrapText="1" indent="11"/>
    </xf>
    <xf numFmtId="49" fontId="18" fillId="0" borderId="29" xfId="0" applyNumberFormat="1" applyFont="1" applyBorder="1" applyAlignment="1" applyProtection="1">
      <alignment horizontal="left" vertical="center" wrapText="1" indent="11"/>
    </xf>
    <xf numFmtId="49" fontId="18" fillId="4" borderId="31" xfId="0" applyNumberFormat="1" applyFont="1" applyFill="1" applyBorder="1" applyAlignment="1" applyProtection="1">
      <alignment vertical="center" wrapText="1"/>
    </xf>
    <xf numFmtId="49" fontId="18" fillId="4" borderId="32" xfId="0" applyNumberFormat="1" applyFont="1" applyFill="1" applyBorder="1" applyAlignment="1" applyProtection="1">
      <alignment vertical="center" wrapText="1"/>
    </xf>
  </cellXfs>
  <cellStyles count="1">
    <cellStyle name="Normal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Default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6"/>
  <sheetViews>
    <sheetView showZeros="0" tabSelected="1" workbookViewId="0">
      <pane ySplit="8" topLeftCell="A9" activePane="bottomLeft" state="frozen"/>
      <selection pane="bottomLeft" activeCell="A5" sqref="A5:M5"/>
    </sheetView>
  </sheetViews>
  <sheetFormatPr baseColWidth="10" defaultColWidth="10" defaultRowHeight="15" customHeight="1" x14ac:dyDescent="0.15"/>
  <cols>
    <col min="1" max="1" width="15" style="1" customWidth="1"/>
    <col min="2" max="2" width="0" style="1" hidden="1" customWidth="1"/>
    <col min="3" max="3" width="60" style="1" customWidth="1"/>
    <col min="4" max="4" width="14.1640625" style="1" customWidth="1"/>
    <col min="5" max="5" width="0" hidden="1" customWidth="1"/>
    <col min="6" max="6" width="12.33203125" style="1" customWidth="1"/>
    <col min="7" max="7" width="11.83203125" customWidth="1"/>
    <col min="8" max="8" width="10.83203125" style="1" hidden="1" customWidth="1"/>
    <col min="9" max="9" width="20" customWidth="1"/>
    <col min="10" max="12" width="0" hidden="1" customWidth="1"/>
    <col min="13" max="13" width="26.6640625" style="1" customWidth="1"/>
    <col min="14" max="14" width="0" hidden="1" customWidth="1"/>
    <col min="15" max="15" width="5.83203125" customWidth="1"/>
    <col min="16" max="17" width="15.83203125" customWidth="1"/>
  </cols>
  <sheetData>
    <row r="1" spans="1:17" ht="18.75" customHeight="1" x14ac:dyDescent="0.15">
      <c r="A1" s="93" t="s">
        <v>0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5"/>
      <c r="N1" s="2"/>
    </row>
    <row r="2" spans="1:17" ht="15" customHeight="1" x14ac:dyDescent="0.15">
      <c r="A2" s="96"/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8"/>
      <c r="N2" s="3"/>
    </row>
    <row r="3" spans="1:17" ht="7.5" customHeight="1" x14ac:dyDescent="0.15">
      <c r="A3" s="99" t="s">
        <v>1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4"/>
    </row>
    <row r="4" spans="1:17" ht="30" customHeight="1" x14ac:dyDescent="0.15">
      <c r="A4" s="99" t="s">
        <v>1</v>
      </c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1"/>
      <c r="N4" s="5"/>
    </row>
    <row r="5" spans="1:17" s="87" customFormat="1" ht="10.5" customHeight="1" x14ac:dyDescent="0.15">
      <c r="A5" s="109" t="s">
        <v>405</v>
      </c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1"/>
      <c r="N5" s="5"/>
    </row>
    <row r="6" spans="1:17" s="87" customFormat="1" ht="10.5" customHeight="1" thickBot="1" x14ac:dyDescent="0.2">
      <c r="A6" s="84"/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6"/>
      <c r="N6" s="5"/>
    </row>
    <row r="7" spans="1:17" ht="30" customHeight="1" thickBot="1" x14ac:dyDescent="0.2">
      <c r="A7" s="102" t="s">
        <v>2</v>
      </c>
      <c r="B7" s="103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4" t="s">
        <v>3</v>
      </c>
      <c r="N7" s="6"/>
    </row>
    <row r="8" spans="1:17" ht="7.5" customHeight="1" x14ac:dyDescent="0.15">
      <c r="A8" s="3"/>
      <c r="B8" s="7"/>
      <c r="C8" s="3"/>
      <c r="D8"/>
      <c r="F8"/>
      <c r="H8"/>
      <c r="M8"/>
      <c r="N8" s="3"/>
    </row>
    <row r="9" spans="1:17" ht="11.25" customHeight="1" thickBot="1" x14ac:dyDescent="0.2">
      <c r="A9" s="8"/>
      <c r="B9" s="9"/>
      <c r="C9" s="8"/>
      <c r="D9" s="105"/>
      <c r="E9" s="106"/>
      <c r="F9" s="107"/>
      <c r="G9" s="108"/>
      <c r="H9" s="107"/>
      <c r="I9" s="107"/>
      <c r="J9" s="106"/>
      <c r="K9" s="106"/>
      <c r="L9" s="106"/>
      <c r="M9" s="107"/>
      <c r="N9" s="8"/>
    </row>
    <row r="10" spans="1:17" ht="37.5" customHeight="1" x14ac:dyDescent="0.15">
      <c r="A10" s="10" t="s">
        <v>4</v>
      </c>
      <c r="B10" s="11" t="s">
        <v>5</v>
      </c>
      <c r="C10" s="12" t="s">
        <v>6</v>
      </c>
      <c r="D10" s="12" t="s">
        <v>7</v>
      </c>
      <c r="F10" s="12" t="s">
        <v>8</v>
      </c>
      <c r="G10" s="12" t="s">
        <v>9</v>
      </c>
      <c r="H10" s="12" t="s">
        <v>10</v>
      </c>
      <c r="I10" s="12" t="s">
        <v>11</v>
      </c>
      <c r="M10" s="13" t="s">
        <v>12</v>
      </c>
      <c r="N10" s="14" t="s">
        <v>13</v>
      </c>
      <c r="P10" s="78" t="s">
        <v>398</v>
      </c>
      <c r="Q10" s="82" t="s">
        <v>399</v>
      </c>
    </row>
    <row r="11" spans="1:17" ht="45" customHeight="1" x14ac:dyDescent="0.15">
      <c r="A11" s="15" t="s">
        <v>14</v>
      </c>
      <c r="B11" s="16"/>
      <c r="C11" s="17" t="s">
        <v>15</v>
      </c>
      <c r="D11" s="18"/>
      <c r="E11" s="19"/>
      <c r="F11" s="20"/>
      <c r="G11" s="19"/>
      <c r="H11" s="20"/>
      <c r="I11" s="19"/>
      <c r="J11" s="19"/>
      <c r="K11" s="19"/>
      <c r="L11" s="19"/>
      <c r="M11" s="21"/>
      <c r="N11" s="22"/>
      <c r="P11" s="79"/>
      <c r="Q11" s="79"/>
    </row>
    <row r="12" spans="1:17" ht="37.5" customHeight="1" x14ac:dyDescent="0.15">
      <c r="A12" s="23" t="s">
        <v>16</v>
      </c>
      <c r="B12" s="24"/>
      <c r="C12" s="25" t="s">
        <v>17</v>
      </c>
      <c r="D12" s="18"/>
      <c r="E12" s="19"/>
      <c r="F12" s="20"/>
      <c r="G12" s="19"/>
      <c r="H12" s="20"/>
      <c r="I12" s="19"/>
      <c r="J12" s="19"/>
      <c r="K12" s="19"/>
      <c r="L12" s="19"/>
      <c r="M12" s="21"/>
      <c r="N12" s="22"/>
      <c r="P12" s="79"/>
      <c r="Q12" s="79"/>
    </row>
    <row r="13" spans="1:17" ht="26.25" customHeight="1" x14ac:dyDescent="0.15">
      <c r="A13" s="23" t="s">
        <v>18</v>
      </c>
      <c r="B13" s="26"/>
      <c r="C13" s="25" t="s">
        <v>19</v>
      </c>
      <c r="D13" s="18"/>
      <c r="E13" s="19"/>
      <c r="F13" s="20"/>
      <c r="G13" s="19"/>
      <c r="H13" s="20"/>
      <c r="I13" s="19"/>
      <c r="J13" s="19"/>
      <c r="K13" s="19"/>
      <c r="L13" s="19"/>
      <c r="M13" s="21"/>
      <c r="N13" s="22"/>
      <c r="P13" s="79"/>
      <c r="Q13" s="79"/>
    </row>
    <row r="14" spans="1:17" ht="22.5" customHeight="1" x14ac:dyDescent="0.15">
      <c r="A14" s="23" t="s">
        <v>20</v>
      </c>
      <c r="B14" s="26"/>
      <c r="C14" s="27" t="s">
        <v>21</v>
      </c>
      <c r="D14" s="28" t="s">
        <v>22</v>
      </c>
      <c r="E14" s="29"/>
      <c r="F14" s="30">
        <v>1</v>
      </c>
      <c r="G14" s="29"/>
      <c r="H14" s="30">
        <v>2</v>
      </c>
      <c r="I14" s="31"/>
      <c r="J14" s="32"/>
      <c r="K14" s="31"/>
      <c r="L14" s="31"/>
      <c r="M14" s="33">
        <f t="shared" ref="M14:M15" si="0">IF(ISNUMBER($K14),IF(ISNUMBER($G14),ROUND($K14*$G14,2),ROUND($K14*$F14,2)),IF(ISNUMBER($G14),ROUND($I14*$G14,2),ROUND($I14*$F14,2)))</f>
        <v>0</v>
      </c>
      <c r="N14" s="22"/>
      <c r="P14" s="80">
        <f>+M14</f>
        <v>0</v>
      </c>
      <c r="Q14" s="79"/>
    </row>
    <row r="15" spans="1:17" ht="22.5" customHeight="1" x14ac:dyDescent="0.15">
      <c r="A15" s="23" t="s">
        <v>23</v>
      </c>
      <c r="B15" s="26"/>
      <c r="C15" s="27" t="s">
        <v>24</v>
      </c>
      <c r="D15" s="28" t="s">
        <v>22</v>
      </c>
      <c r="E15" s="29"/>
      <c r="F15" s="30">
        <v>1</v>
      </c>
      <c r="G15" s="29"/>
      <c r="H15" s="30">
        <v>2</v>
      </c>
      <c r="I15" s="31"/>
      <c r="J15" s="32"/>
      <c r="K15" s="31"/>
      <c r="L15" s="31"/>
      <c r="M15" s="33">
        <f t="shared" si="0"/>
        <v>0</v>
      </c>
      <c r="N15" s="22"/>
      <c r="P15" s="80">
        <f>+M15</f>
        <v>0</v>
      </c>
      <c r="Q15" s="79"/>
    </row>
    <row r="16" spans="1:17" ht="31.5" customHeight="1" x14ac:dyDescent="0.15">
      <c r="A16" s="88" t="s">
        <v>25</v>
      </c>
      <c r="B16" s="89"/>
      <c r="C16" s="89"/>
      <c r="D16" s="89"/>
      <c r="E16" s="89"/>
      <c r="F16" s="89"/>
      <c r="G16" s="89"/>
      <c r="H16" s="89"/>
      <c r="I16" s="89"/>
      <c r="M16" s="34">
        <f t="shared" ref="M16:M17" si="1">SUM(M$14:M$15)</f>
        <v>0</v>
      </c>
      <c r="N16" s="35"/>
      <c r="P16" s="79"/>
      <c r="Q16" s="79"/>
    </row>
    <row r="17" spans="1:17" ht="45" customHeight="1" x14ac:dyDescent="0.15">
      <c r="A17" s="90" t="s">
        <v>26</v>
      </c>
      <c r="B17" s="91"/>
      <c r="C17" s="91"/>
      <c r="D17" s="91"/>
      <c r="E17" s="91"/>
      <c r="F17" s="91"/>
      <c r="G17" s="91"/>
      <c r="H17" s="91"/>
      <c r="I17" s="92"/>
      <c r="M17" s="36">
        <f t="shared" si="1"/>
        <v>0</v>
      </c>
      <c r="N17" s="37"/>
      <c r="P17" s="79"/>
      <c r="Q17" s="79"/>
    </row>
    <row r="18" spans="1:17" ht="37.5" customHeight="1" x14ac:dyDescent="0.15">
      <c r="A18" s="23" t="s">
        <v>27</v>
      </c>
      <c r="B18" s="24"/>
      <c r="C18" s="25" t="s">
        <v>28</v>
      </c>
      <c r="D18" s="18"/>
      <c r="E18" s="19"/>
      <c r="F18" s="20"/>
      <c r="G18" s="19"/>
      <c r="H18" s="20"/>
      <c r="I18" s="19"/>
      <c r="J18" s="19"/>
      <c r="K18" s="19"/>
      <c r="L18" s="19"/>
      <c r="M18" s="21"/>
      <c r="N18" s="22"/>
      <c r="P18" s="79"/>
      <c r="Q18" s="79"/>
    </row>
    <row r="19" spans="1:17" ht="26.25" customHeight="1" x14ac:dyDescent="0.15">
      <c r="A19" s="23" t="s">
        <v>29</v>
      </c>
      <c r="B19" s="26"/>
      <c r="C19" s="25" t="s">
        <v>30</v>
      </c>
      <c r="D19" s="28"/>
      <c r="E19" s="38"/>
      <c r="F19" s="39">
        <v>0</v>
      </c>
      <c r="G19" s="38"/>
      <c r="H19" s="30">
        <v>2</v>
      </c>
      <c r="I19" s="31"/>
      <c r="J19" s="32"/>
      <c r="K19" s="31"/>
      <c r="L19" s="31"/>
      <c r="M19" s="33">
        <f t="shared" ref="M19:M20" si="2">IF(ISNUMBER($K19),IF(ISNUMBER($G19),ROUND($K19*$G19,2),ROUND($K19*$F19,2)),IF(ISNUMBER($G19),ROUND($I19*$G19,2),ROUND($I19*$F19,2)))</f>
        <v>0</v>
      </c>
      <c r="N19" s="22"/>
      <c r="P19" s="79"/>
      <c r="Q19" s="79"/>
    </row>
    <row r="20" spans="1:17" ht="26.25" customHeight="1" x14ac:dyDescent="0.15">
      <c r="A20" s="23" t="s">
        <v>31</v>
      </c>
      <c r="B20" s="26"/>
      <c r="C20" s="25" t="s">
        <v>32</v>
      </c>
      <c r="D20" s="28" t="s">
        <v>22</v>
      </c>
      <c r="E20" s="29"/>
      <c r="F20" s="30">
        <v>1</v>
      </c>
      <c r="G20" s="29"/>
      <c r="H20" s="30">
        <v>2</v>
      </c>
      <c r="I20" s="31"/>
      <c r="J20" s="32"/>
      <c r="K20" s="31"/>
      <c r="L20" s="31"/>
      <c r="M20" s="33">
        <f t="shared" si="2"/>
        <v>0</v>
      </c>
      <c r="N20" s="22"/>
      <c r="P20" s="80">
        <f>+M20</f>
        <v>0</v>
      </c>
      <c r="Q20" s="79"/>
    </row>
    <row r="21" spans="1:17" ht="20.25" customHeight="1" x14ac:dyDescent="0.15">
      <c r="A21" s="40" t="s">
        <v>33</v>
      </c>
      <c r="B21" s="41"/>
      <c r="C21" s="42" t="s">
        <v>34</v>
      </c>
      <c r="D21" s="43"/>
      <c r="F21" s="43"/>
      <c r="G21" s="44"/>
      <c r="H21" s="43"/>
      <c r="I21" s="45"/>
      <c r="M21" s="46"/>
      <c r="N21" s="47"/>
      <c r="P21" s="79"/>
      <c r="Q21" s="79"/>
    </row>
    <row r="22" spans="1:17" ht="26.25" customHeight="1" x14ac:dyDescent="0.15">
      <c r="A22" s="23" t="s">
        <v>35</v>
      </c>
      <c r="B22" s="26"/>
      <c r="C22" s="25" t="s">
        <v>36</v>
      </c>
      <c r="D22" s="28" t="s">
        <v>22</v>
      </c>
      <c r="E22" s="29"/>
      <c r="F22" s="30">
        <v>1</v>
      </c>
      <c r="G22" s="29"/>
      <c r="H22" s="30">
        <v>2</v>
      </c>
      <c r="I22" s="31"/>
      <c r="J22" s="32"/>
      <c r="K22" s="31"/>
      <c r="L22" s="31"/>
      <c r="M22" s="33">
        <f>IF(ISNUMBER($K22),IF(ISNUMBER($G22),ROUND($K22*$G22,2),ROUND($K22*$F22,2)),IF(ISNUMBER($G22),ROUND($I22*$G22,2),ROUND($I22*$F22,2)))</f>
        <v>0</v>
      </c>
      <c r="N22" s="22"/>
      <c r="P22" s="80">
        <f>+M22</f>
        <v>0</v>
      </c>
      <c r="Q22" s="79"/>
    </row>
    <row r="23" spans="1:17" ht="33" customHeight="1" x14ac:dyDescent="0.15">
      <c r="A23" s="40" t="s">
        <v>33</v>
      </c>
      <c r="B23" s="41"/>
      <c r="C23" s="42" t="s">
        <v>37</v>
      </c>
      <c r="D23" s="43"/>
      <c r="F23" s="43"/>
      <c r="G23" s="44"/>
      <c r="H23" s="43"/>
      <c r="I23" s="45"/>
      <c r="M23" s="46"/>
      <c r="N23" s="47"/>
      <c r="P23" s="79"/>
      <c r="Q23" s="79"/>
    </row>
    <row r="24" spans="1:17" ht="26.25" customHeight="1" x14ac:dyDescent="0.15">
      <c r="A24" s="23" t="s">
        <v>38</v>
      </c>
      <c r="B24" s="26"/>
      <c r="C24" s="25" t="s">
        <v>39</v>
      </c>
      <c r="D24" s="28" t="s">
        <v>40</v>
      </c>
      <c r="E24" s="29"/>
      <c r="F24" s="30">
        <v>35</v>
      </c>
      <c r="G24" s="29"/>
      <c r="H24" s="30">
        <v>2</v>
      </c>
      <c r="I24" s="31"/>
      <c r="J24" s="32"/>
      <c r="K24" s="31"/>
      <c r="L24" s="31"/>
      <c r="M24" s="33">
        <f>IF(ISNUMBER($K24),IF(ISNUMBER($G24),ROUND($K24*$G24,2),ROUND($K24*$F24,2)),IF(ISNUMBER($G24),ROUND($I24*$G24,2),ROUND($I24*$F24,2)))</f>
        <v>0</v>
      </c>
      <c r="N24" s="22"/>
      <c r="P24" s="79"/>
      <c r="Q24" s="79"/>
    </row>
    <row r="25" spans="1:17" ht="20.25" customHeight="1" x14ac:dyDescent="0.15">
      <c r="A25" s="40" t="s">
        <v>33</v>
      </c>
      <c r="B25" s="41"/>
      <c r="C25" s="42" t="s">
        <v>41</v>
      </c>
      <c r="D25" s="43"/>
      <c r="F25" s="43"/>
      <c r="G25" s="44"/>
      <c r="H25" s="43"/>
      <c r="I25" s="45"/>
      <c r="M25" s="46"/>
      <c r="N25" s="47"/>
      <c r="P25" s="79"/>
      <c r="Q25" s="79"/>
    </row>
    <row r="26" spans="1:17" ht="26.25" customHeight="1" x14ac:dyDescent="0.15">
      <c r="A26" s="23" t="s">
        <v>42</v>
      </c>
      <c r="B26" s="26"/>
      <c r="C26" s="25" t="s">
        <v>43</v>
      </c>
      <c r="D26" s="28" t="s">
        <v>22</v>
      </c>
      <c r="E26" s="29"/>
      <c r="F26" s="30">
        <v>1</v>
      </c>
      <c r="G26" s="29"/>
      <c r="H26" s="30">
        <v>2</v>
      </c>
      <c r="I26" s="31"/>
      <c r="J26" s="32"/>
      <c r="K26" s="31"/>
      <c r="L26" s="31"/>
      <c r="M26" s="33">
        <f>IF(ISNUMBER($K26),IF(ISNUMBER($G26),ROUND($K26*$G26,2),ROUND($K26*$F26,2)),IF(ISNUMBER($G26),ROUND($I26*$G26,2),ROUND($I26*$F26,2)))</f>
        <v>0</v>
      </c>
      <c r="N26" s="22"/>
      <c r="P26" s="80">
        <f>+M26</f>
        <v>0</v>
      </c>
      <c r="Q26" s="79"/>
    </row>
    <row r="27" spans="1:17" ht="20.25" customHeight="1" x14ac:dyDescent="0.15">
      <c r="A27" s="40" t="s">
        <v>33</v>
      </c>
      <c r="B27" s="41"/>
      <c r="C27" s="42" t="s">
        <v>44</v>
      </c>
      <c r="D27" s="43"/>
      <c r="F27" s="43"/>
      <c r="G27" s="44"/>
      <c r="H27" s="43"/>
      <c r="I27" s="45"/>
      <c r="M27" s="46"/>
      <c r="N27" s="47"/>
      <c r="P27" s="79"/>
      <c r="Q27" s="79"/>
    </row>
    <row r="28" spans="1:17" ht="26.25" customHeight="1" x14ac:dyDescent="0.15">
      <c r="A28" s="23" t="s">
        <v>45</v>
      </c>
      <c r="B28" s="26"/>
      <c r="C28" s="25" t="s">
        <v>46</v>
      </c>
      <c r="D28" s="28" t="s">
        <v>22</v>
      </c>
      <c r="E28" s="29"/>
      <c r="F28" s="30">
        <v>1</v>
      </c>
      <c r="G28" s="29"/>
      <c r="H28" s="30">
        <v>2</v>
      </c>
      <c r="I28" s="31"/>
      <c r="J28" s="32"/>
      <c r="K28" s="31"/>
      <c r="L28" s="31"/>
      <c r="M28" s="33">
        <f>IF(ISNUMBER($K28),IF(ISNUMBER($G28),ROUND($K28*$G28,2),ROUND($K28*$F28,2)),IF(ISNUMBER($G28),ROUND($I28*$G28,2),ROUND($I28*$F28,2)))</f>
        <v>0</v>
      </c>
      <c r="N28" s="22"/>
      <c r="P28" s="80">
        <f>+M28</f>
        <v>0</v>
      </c>
      <c r="Q28" s="79"/>
    </row>
    <row r="29" spans="1:17" ht="20.25" customHeight="1" x14ac:dyDescent="0.15">
      <c r="A29" s="40" t="s">
        <v>33</v>
      </c>
      <c r="B29" s="41"/>
      <c r="C29" s="42" t="s">
        <v>44</v>
      </c>
      <c r="D29" s="43"/>
      <c r="F29" s="43"/>
      <c r="G29" s="44"/>
      <c r="H29" s="43"/>
      <c r="I29" s="45"/>
      <c r="M29" s="46"/>
      <c r="N29" s="47"/>
      <c r="P29" s="79"/>
      <c r="Q29" s="79"/>
    </row>
    <row r="30" spans="1:17" ht="140.25" x14ac:dyDescent="0.15">
      <c r="A30" s="40"/>
      <c r="B30" s="41"/>
      <c r="C30" s="74" t="s">
        <v>400</v>
      </c>
      <c r="D30" s="67"/>
      <c r="E30" s="68"/>
      <c r="F30" s="69"/>
      <c r="G30" s="68"/>
      <c r="H30" s="69"/>
      <c r="I30" s="70"/>
      <c r="J30" s="71"/>
      <c r="K30" s="70"/>
      <c r="L30" s="70"/>
      <c r="M30" s="72"/>
      <c r="N30" s="73"/>
      <c r="P30" s="79"/>
      <c r="Q30" s="83">
        <v>8677</v>
      </c>
    </row>
    <row r="31" spans="1:17" ht="26.25" customHeight="1" x14ac:dyDescent="0.15">
      <c r="A31" s="23" t="s">
        <v>47</v>
      </c>
      <c r="B31" s="26"/>
      <c r="C31" s="25" t="s">
        <v>48</v>
      </c>
      <c r="D31" s="28"/>
      <c r="E31" s="38"/>
      <c r="F31" s="39">
        <v>0</v>
      </c>
      <c r="G31" s="38"/>
      <c r="H31" s="30">
        <v>2</v>
      </c>
      <c r="I31" s="31"/>
      <c r="J31" s="32"/>
      <c r="K31" s="31"/>
      <c r="L31" s="31"/>
      <c r="M31" s="33">
        <f>IF(ISNUMBER($K31),IF(ISNUMBER($G31),ROUND($K31*$G31,2),ROUND($K31*$F31,2)),IF(ISNUMBER($G31),ROUND($I31*$G31,2),ROUND($I31*$F31,2)))</f>
        <v>0</v>
      </c>
      <c r="N31" s="22"/>
      <c r="P31" s="79"/>
      <c r="Q31" s="79"/>
    </row>
    <row r="32" spans="1:17" ht="22.5" customHeight="1" x14ac:dyDescent="0.15">
      <c r="A32" s="23" t="s">
        <v>49</v>
      </c>
      <c r="B32" s="26"/>
      <c r="C32" s="27" t="s">
        <v>50</v>
      </c>
      <c r="D32" s="18"/>
      <c r="E32" s="19"/>
      <c r="F32" s="20"/>
      <c r="G32" s="19"/>
      <c r="H32" s="20"/>
      <c r="I32" s="19"/>
      <c r="J32" s="19"/>
      <c r="K32" s="19"/>
      <c r="L32" s="19"/>
      <c r="M32" s="21"/>
      <c r="N32" s="22"/>
      <c r="P32" s="79"/>
      <c r="Q32" s="79"/>
    </row>
    <row r="33" spans="1:17" ht="18.75" customHeight="1" x14ac:dyDescent="0.15">
      <c r="A33" s="48" t="s">
        <v>51</v>
      </c>
      <c r="B33" s="26"/>
      <c r="C33" s="49" t="s">
        <v>52</v>
      </c>
      <c r="D33" s="28" t="s">
        <v>53</v>
      </c>
      <c r="E33" s="29"/>
      <c r="F33" s="30">
        <v>1</v>
      </c>
      <c r="G33" s="29"/>
      <c r="H33" s="30">
        <v>2</v>
      </c>
      <c r="I33" s="31"/>
      <c r="J33" s="32"/>
      <c r="K33" s="31"/>
      <c r="L33" s="31"/>
      <c r="M33" s="33">
        <f t="shared" ref="M33:M42" si="3">IF(ISNUMBER($K33),IF(ISNUMBER($G33),ROUND($K33*$G33,2),ROUND($K33*$F33,2)),IF(ISNUMBER($G33),ROUND($I33*$G33,2),ROUND($I33*$F33,2)))</f>
        <v>0</v>
      </c>
      <c r="N33" s="22"/>
      <c r="P33" s="79"/>
      <c r="Q33" s="79"/>
    </row>
    <row r="34" spans="1:17" ht="18.75" customHeight="1" x14ac:dyDescent="0.15">
      <c r="A34" s="48" t="s">
        <v>54</v>
      </c>
      <c r="B34" s="26"/>
      <c r="C34" s="49" t="s">
        <v>55</v>
      </c>
      <c r="D34" s="28" t="s">
        <v>53</v>
      </c>
      <c r="E34" s="29"/>
      <c r="F34" s="30">
        <v>1</v>
      </c>
      <c r="G34" s="29"/>
      <c r="H34" s="30">
        <v>2</v>
      </c>
      <c r="I34" s="31"/>
      <c r="J34" s="32"/>
      <c r="K34" s="31"/>
      <c r="L34" s="31"/>
      <c r="M34" s="33">
        <f t="shared" si="3"/>
        <v>0</v>
      </c>
      <c r="N34" s="22"/>
      <c r="P34" s="79"/>
      <c r="Q34" s="79"/>
    </row>
    <row r="35" spans="1:17" ht="18.75" customHeight="1" x14ac:dyDescent="0.15">
      <c r="A35" s="48" t="s">
        <v>56</v>
      </c>
      <c r="B35" s="26"/>
      <c r="C35" s="49" t="s">
        <v>57</v>
      </c>
      <c r="D35" s="28" t="s">
        <v>53</v>
      </c>
      <c r="E35" s="29"/>
      <c r="F35" s="30">
        <v>1</v>
      </c>
      <c r="G35" s="29"/>
      <c r="H35" s="30">
        <v>2</v>
      </c>
      <c r="I35" s="31"/>
      <c r="J35" s="32"/>
      <c r="K35" s="31"/>
      <c r="L35" s="31"/>
      <c r="M35" s="33">
        <f t="shared" si="3"/>
        <v>0</v>
      </c>
      <c r="N35" s="22"/>
      <c r="P35" s="79"/>
      <c r="Q35" s="79"/>
    </row>
    <row r="36" spans="1:17" ht="18.75" customHeight="1" x14ac:dyDescent="0.15">
      <c r="A36" s="48" t="s">
        <v>58</v>
      </c>
      <c r="B36" s="26"/>
      <c r="C36" s="49" t="s">
        <v>59</v>
      </c>
      <c r="D36" s="28" t="s">
        <v>53</v>
      </c>
      <c r="E36" s="29"/>
      <c r="F36" s="30">
        <v>1</v>
      </c>
      <c r="G36" s="29"/>
      <c r="H36" s="30">
        <v>2</v>
      </c>
      <c r="I36" s="31"/>
      <c r="J36" s="32"/>
      <c r="K36" s="31"/>
      <c r="L36" s="31"/>
      <c r="M36" s="33">
        <f t="shared" si="3"/>
        <v>0</v>
      </c>
      <c r="N36" s="22"/>
      <c r="P36" s="79"/>
      <c r="Q36" s="79"/>
    </row>
    <row r="37" spans="1:17" ht="18.75" customHeight="1" x14ac:dyDescent="0.15">
      <c r="A37" s="48" t="s">
        <v>60</v>
      </c>
      <c r="B37" s="26"/>
      <c r="C37" s="49" t="s">
        <v>61</v>
      </c>
      <c r="D37" s="28" t="s">
        <v>53</v>
      </c>
      <c r="E37" s="29"/>
      <c r="F37" s="30">
        <v>1</v>
      </c>
      <c r="G37" s="29"/>
      <c r="H37" s="30">
        <v>2</v>
      </c>
      <c r="I37" s="31"/>
      <c r="J37" s="32"/>
      <c r="K37" s="31"/>
      <c r="L37" s="31"/>
      <c r="M37" s="33">
        <f t="shared" si="3"/>
        <v>0</v>
      </c>
      <c r="N37" s="22"/>
      <c r="P37" s="79"/>
      <c r="Q37" s="79"/>
    </row>
    <row r="38" spans="1:17" ht="18.75" customHeight="1" x14ac:dyDescent="0.15">
      <c r="A38" s="48" t="s">
        <v>62</v>
      </c>
      <c r="B38" s="26"/>
      <c r="C38" s="49" t="s">
        <v>63</v>
      </c>
      <c r="D38" s="28" t="s">
        <v>53</v>
      </c>
      <c r="E38" s="29"/>
      <c r="F38" s="30">
        <v>1</v>
      </c>
      <c r="G38" s="29"/>
      <c r="H38" s="30">
        <v>2</v>
      </c>
      <c r="I38" s="31"/>
      <c r="J38" s="32"/>
      <c r="K38" s="31"/>
      <c r="L38" s="31"/>
      <c r="M38" s="33">
        <f t="shared" si="3"/>
        <v>0</v>
      </c>
      <c r="N38" s="22"/>
      <c r="P38" s="79"/>
      <c r="Q38" s="79"/>
    </row>
    <row r="39" spans="1:17" ht="18.75" customHeight="1" x14ac:dyDescent="0.15">
      <c r="A39" s="48" t="s">
        <v>64</v>
      </c>
      <c r="B39" s="26"/>
      <c r="C39" s="49" t="s">
        <v>65</v>
      </c>
      <c r="D39" s="28" t="s">
        <v>53</v>
      </c>
      <c r="E39" s="29"/>
      <c r="F39" s="30">
        <v>1</v>
      </c>
      <c r="G39" s="29"/>
      <c r="H39" s="30">
        <v>2</v>
      </c>
      <c r="I39" s="31"/>
      <c r="J39" s="32"/>
      <c r="K39" s="31"/>
      <c r="L39" s="31"/>
      <c r="M39" s="33">
        <f t="shared" si="3"/>
        <v>0</v>
      </c>
      <c r="N39" s="22"/>
      <c r="P39" s="79"/>
      <c r="Q39" s="79"/>
    </row>
    <row r="40" spans="1:17" ht="18.75" customHeight="1" x14ac:dyDescent="0.15">
      <c r="A40" s="48" t="s">
        <v>66</v>
      </c>
      <c r="B40" s="26"/>
      <c r="C40" s="49" t="s">
        <v>67</v>
      </c>
      <c r="D40" s="28" t="s">
        <v>53</v>
      </c>
      <c r="E40" s="29"/>
      <c r="F40" s="30">
        <v>1</v>
      </c>
      <c r="G40" s="29"/>
      <c r="H40" s="30">
        <v>2</v>
      </c>
      <c r="I40" s="31"/>
      <c r="J40" s="32"/>
      <c r="K40" s="31"/>
      <c r="L40" s="31"/>
      <c r="M40" s="33">
        <f t="shared" si="3"/>
        <v>0</v>
      </c>
      <c r="N40" s="22"/>
      <c r="P40" s="79"/>
      <c r="Q40" s="79"/>
    </row>
    <row r="41" spans="1:17" ht="18.75" customHeight="1" x14ac:dyDescent="0.15">
      <c r="A41" s="48" t="s">
        <v>68</v>
      </c>
      <c r="B41" s="26"/>
      <c r="C41" s="49" t="s">
        <v>69</v>
      </c>
      <c r="D41" s="28" t="s">
        <v>53</v>
      </c>
      <c r="E41" s="29"/>
      <c r="F41" s="30">
        <v>1</v>
      </c>
      <c r="G41" s="29"/>
      <c r="H41" s="30">
        <v>2</v>
      </c>
      <c r="I41" s="31"/>
      <c r="J41" s="32"/>
      <c r="K41" s="31"/>
      <c r="L41" s="31"/>
      <c r="M41" s="33">
        <f t="shared" si="3"/>
        <v>0</v>
      </c>
      <c r="N41" s="22"/>
      <c r="P41" s="79"/>
      <c r="Q41" s="79"/>
    </row>
    <row r="42" spans="1:17" ht="18.75" customHeight="1" x14ac:dyDescent="0.15">
      <c r="A42" s="48" t="s">
        <v>70</v>
      </c>
      <c r="B42" s="26"/>
      <c r="C42" s="49" t="s">
        <v>71</v>
      </c>
      <c r="D42" s="28" t="s">
        <v>53</v>
      </c>
      <c r="E42" s="29"/>
      <c r="F42" s="30">
        <v>1</v>
      </c>
      <c r="G42" s="29"/>
      <c r="H42" s="30">
        <v>2</v>
      </c>
      <c r="I42" s="31"/>
      <c r="J42" s="32"/>
      <c r="K42" s="31"/>
      <c r="L42" s="31"/>
      <c r="M42" s="33">
        <f t="shared" si="3"/>
        <v>0</v>
      </c>
      <c r="N42" s="22"/>
      <c r="P42" s="79"/>
      <c r="Q42" s="79"/>
    </row>
    <row r="43" spans="1:17" ht="22.5" customHeight="1" x14ac:dyDescent="0.15">
      <c r="A43" s="23" t="s">
        <v>72</v>
      </c>
      <c r="B43" s="26"/>
      <c r="C43" s="27" t="s">
        <v>73</v>
      </c>
      <c r="D43" s="18"/>
      <c r="E43" s="19"/>
      <c r="F43" s="20"/>
      <c r="G43" s="19"/>
      <c r="H43" s="20"/>
      <c r="I43" s="19"/>
      <c r="J43" s="19"/>
      <c r="K43" s="19"/>
      <c r="L43" s="19"/>
      <c r="M43" s="21"/>
      <c r="N43" s="22"/>
      <c r="P43" s="79"/>
      <c r="Q43" s="79"/>
    </row>
    <row r="44" spans="1:17" ht="18.75" customHeight="1" x14ac:dyDescent="0.15">
      <c r="A44" s="48" t="s">
        <v>74</v>
      </c>
      <c r="B44" s="26"/>
      <c r="C44" s="49" t="s">
        <v>75</v>
      </c>
      <c r="D44" s="28" t="s">
        <v>53</v>
      </c>
      <c r="E44" s="29"/>
      <c r="F44" s="30">
        <v>2</v>
      </c>
      <c r="G44" s="29"/>
      <c r="H44" s="30">
        <v>2</v>
      </c>
      <c r="I44" s="31"/>
      <c r="J44" s="32"/>
      <c r="K44" s="31"/>
      <c r="L44" s="31"/>
      <c r="M44" s="33">
        <f t="shared" ref="M44:M53" si="4">IF(ISNUMBER($K44),IF(ISNUMBER($G44),ROUND($K44*$G44,2),ROUND($K44*$F44,2)),IF(ISNUMBER($G44),ROUND($I44*$G44,2),ROUND($I44*$F44,2)))</f>
        <v>0</v>
      </c>
      <c r="N44" s="22"/>
      <c r="P44" s="79"/>
      <c r="Q44" s="79"/>
    </row>
    <row r="45" spans="1:17" ht="18.75" customHeight="1" x14ac:dyDescent="0.15">
      <c r="A45" s="48" t="s">
        <v>76</v>
      </c>
      <c r="B45" s="26"/>
      <c r="C45" s="49" t="s">
        <v>77</v>
      </c>
      <c r="D45" s="28" t="s">
        <v>53</v>
      </c>
      <c r="E45" s="29"/>
      <c r="F45" s="30">
        <v>2</v>
      </c>
      <c r="G45" s="29"/>
      <c r="H45" s="30">
        <v>2</v>
      </c>
      <c r="I45" s="31"/>
      <c r="J45" s="32"/>
      <c r="K45" s="31"/>
      <c r="L45" s="31"/>
      <c r="M45" s="33">
        <f t="shared" si="4"/>
        <v>0</v>
      </c>
      <c r="N45" s="22"/>
      <c r="P45" s="79"/>
      <c r="Q45" s="79"/>
    </row>
    <row r="46" spans="1:17" ht="22.5" customHeight="1" x14ac:dyDescent="0.15">
      <c r="A46" s="23" t="s">
        <v>78</v>
      </c>
      <c r="B46" s="26"/>
      <c r="C46" s="27" t="s">
        <v>79</v>
      </c>
      <c r="D46" s="28"/>
      <c r="E46" s="38"/>
      <c r="F46" s="39">
        <v>0</v>
      </c>
      <c r="G46" s="38"/>
      <c r="H46" s="30">
        <v>2</v>
      </c>
      <c r="I46" s="31"/>
      <c r="J46" s="32"/>
      <c r="K46" s="31"/>
      <c r="L46" s="31"/>
      <c r="M46" s="33">
        <f t="shared" si="4"/>
        <v>0</v>
      </c>
      <c r="N46" s="22"/>
      <c r="P46" s="79"/>
      <c r="Q46" s="79"/>
    </row>
    <row r="47" spans="1:17" ht="18.75" customHeight="1" x14ac:dyDescent="0.15">
      <c r="A47" s="48" t="s">
        <v>80</v>
      </c>
      <c r="B47" s="26"/>
      <c r="C47" s="49" t="s">
        <v>81</v>
      </c>
      <c r="D47" s="28" t="s">
        <v>53</v>
      </c>
      <c r="E47" s="29"/>
      <c r="F47" s="30">
        <v>1</v>
      </c>
      <c r="G47" s="29"/>
      <c r="H47" s="30">
        <v>2</v>
      </c>
      <c r="I47" s="31"/>
      <c r="J47" s="32"/>
      <c r="K47" s="31"/>
      <c r="L47" s="31"/>
      <c r="M47" s="33">
        <f t="shared" si="4"/>
        <v>0</v>
      </c>
      <c r="N47" s="22"/>
      <c r="P47" s="79"/>
      <c r="Q47" s="79"/>
    </row>
    <row r="48" spans="1:17" ht="18.75" customHeight="1" x14ac:dyDescent="0.15">
      <c r="A48" s="48" t="s">
        <v>82</v>
      </c>
      <c r="B48" s="26"/>
      <c r="C48" s="49" t="s">
        <v>83</v>
      </c>
      <c r="D48" s="28" t="s">
        <v>53</v>
      </c>
      <c r="E48" s="29"/>
      <c r="F48" s="30">
        <v>4</v>
      </c>
      <c r="G48" s="29"/>
      <c r="H48" s="30">
        <v>2</v>
      </c>
      <c r="I48" s="31"/>
      <c r="J48" s="32"/>
      <c r="K48" s="31"/>
      <c r="L48" s="31"/>
      <c r="M48" s="33">
        <f t="shared" si="4"/>
        <v>0</v>
      </c>
      <c r="N48" s="22"/>
      <c r="P48" s="79"/>
      <c r="Q48" s="79"/>
    </row>
    <row r="49" spans="1:17" ht="18.75" customHeight="1" x14ac:dyDescent="0.15">
      <c r="A49" s="48" t="s">
        <v>84</v>
      </c>
      <c r="B49" s="26"/>
      <c r="C49" s="49" t="s">
        <v>85</v>
      </c>
      <c r="D49" s="28" t="s">
        <v>53</v>
      </c>
      <c r="E49" s="29"/>
      <c r="F49" s="30">
        <v>1</v>
      </c>
      <c r="G49" s="29"/>
      <c r="H49" s="30">
        <v>2</v>
      </c>
      <c r="I49" s="31"/>
      <c r="J49" s="32"/>
      <c r="K49" s="31"/>
      <c r="L49" s="31"/>
      <c r="M49" s="33">
        <f t="shared" si="4"/>
        <v>0</v>
      </c>
      <c r="N49" s="22"/>
      <c r="P49" s="79"/>
      <c r="Q49" s="79"/>
    </row>
    <row r="50" spans="1:17" ht="18.75" customHeight="1" x14ac:dyDescent="0.15">
      <c r="A50" s="48" t="s">
        <v>86</v>
      </c>
      <c r="B50" s="26"/>
      <c r="C50" s="49" t="s">
        <v>87</v>
      </c>
      <c r="D50" s="28" t="s">
        <v>53</v>
      </c>
      <c r="E50" s="29"/>
      <c r="F50" s="30">
        <v>1</v>
      </c>
      <c r="G50" s="29"/>
      <c r="H50" s="30">
        <v>2</v>
      </c>
      <c r="I50" s="31"/>
      <c r="J50" s="32"/>
      <c r="K50" s="31"/>
      <c r="L50" s="31"/>
      <c r="M50" s="33">
        <f t="shared" si="4"/>
        <v>0</v>
      </c>
      <c r="N50" s="22"/>
      <c r="P50" s="79"/>
      <c r="Q50" s="79"/>
    </row>
    <row r="51" spans="1:17" ht="18.75" customHeight="1" x14ac:dyDescent="0.15">
      <c r="A51" s="48" t="s">
        <v>88</v>
      </c>
      <c r="B51" s="26"/>
      <c r="C51" s="49" t="s">
        <v>89</v>
      </c>
      <c r="D51" s="28" t="s">
        <v>53</v>
      </c>
      <c r="E51" s="29"/>
      <c r="F51" s="30">
        <v>3</v>
      </c>
      <c r="G51" s="29"/>
      <c r="H51" s="30">
        <v>2</v>
      </c>
      <c r="I51" s="31"/>
      <c r="J51" s="32"/>
      <c r="K51" s="31"/>
      <c r="L51" s="31"/>
      <c r="M51" s="33">
        <f t="shared" si="4"/>
        <v>0</v>
      </c>
      <c r="N51" s="22"/>
      <c r="P51" s="79"/>
      <c r="Q51" s="79"/>
    </row>
    <row r="52" spans="1:17" ht="18.75" customHeight="1" x14ac:dyDescent="0.15">
      <c r="A52" s="48" t="s">
        <v>90</v>
      </c>
      <c r="B52" s="26"/>
      <c r="C52" s="49" t="s">
        <v>91</v>
      </c>
      <c r="D52" s="28" t="s">
        <v>53</v>
      </c>
      <c r="E52" s="29"/>
      <c r="F52" s="30">
        <v>1</v>
      </c>
      <c r="G52" s="29"/>
      <c r="H52" s="30">
        <v>2</v>
      </c>
      <c r="I52" s="31"/>
      <c r="J52" s="32"/>
      <c r="K52" s="31"/>
      <c r="L52" s="31"/>
      <c r="M52" s="33">
        <f t="shared" si="4"/>
        <v>0</v>
      </c>
      <c r="N52" s="22"/>
      <c r="P52" s="79"/>
      <c r="Q52" s="79"/>
    </row>
    <row r="53" spans="1:17" ht="22.5" customHeight="1" x14ac:dyDescent="0.15">
      <c r="A53" s="23" t="s">
        <v>92</v>
      </c>
      <c r="B53" s="26"/>
      <c r="C53" s="27" t="s">
        <v>93</v>
      </c>
      <c r="D53" s="28" t="s">
        <v>53</v>
      </c>
      <c r="E53" s="29"/>
      <c r="F53" s="30">
        <v>2</v>
      </c>
      <c r="G53" s="29"/>
      <c r="H53" s="30">
        <v>2</v>
      </c>
      <c r="I53" s="31"/>
      <c r="J53" s="32"/>
      <c r="K53" s="31"/>
      <c r="L53" s="31"/>
      <c r="M53" s="33">
        <f t="shared" si="4"/>
        <v>0</v>
      </c>
      <c r="N53" s="22"/>
      <c r="P53" s="79"/>
      <c r="Q53" s="79"/>
    </row>
    <row r="54" spans="1:17" ht="20.25" customHeight="1" x14ac:dyDescent="0.15">
      <c r="A54" s="40" t="s">
        <v>33</v>
      </c>
      <c r="B54" s="41"/>
      <c r="C54" s="42" t="s">
        <v>94</v>
      </c>
      <c r="D54" s="43"/>
      <c r="F54" s="43"/>
      <c r="G54" s="44"/>
      <c r="H54" s="43"/>
      <c r="I54" s="45"/>
      <c r="M54" s="46"/>
      <c r="N54" s="47"/>
      <c r="P54" s="79"/>
      <c r="Q54" s="79"/>
    </row>
    <row r="55" spans="1:17" ht="22.5" customHeight="1" x14ac:dyDescent="0.15">
      <c r="A55" s="23" t="s">
        <v>95</v>
      </c>
      <c r="B55" s="26"/>
      <c r="C55" s="27" t="s">
        <v>96</v>
      </c>
      <c r="D55" s="28" t="s">
        <v>53</v>
      </c>
      <c r="E55" s="29"/>
      <c r="F55" s="30">
        <v>2</v>
      </c>
      <c r="G55" s="29"/>
      <c r="H55" s="30">
        <v>2</v>
      </c>
      <c r="I55" s="31"/>
      <c r="J55" s="32"/>
      <c r="K55" s="31"/>
      <c r="L55" s="31"/>
      <c r="M55" s="33">
        <f t="shared" ref="M55:M85" si="5">IF(ISNUMBER($K55),IF(ISNUMBER($G55),ROUND($K55*$G55,2),ROUND($K55*$F55,2)),IF(ISNUMBER($G55),ROUND($I55*$G55,2),ROUND($I55*$F55,2)))</f>
        <v>0</v>
      </c>
      <c r="N55" s="22"/>
      <c r="P55" s="79"/>
      <c r="Q55" s="79"/>
    </row>
    <row r="56" spans="1:17" ht="22.5" customHeight="1" x14ac:dyDescent="0.15">
      <c r="A56" s="23" t="s">
        <v>97</v>
      </c>
      <c r="B56" s="26"/>
      <c r="C56" s="27" t="s">
        <v>98</v>
      </c>
      <c r="D56" s="28" t="s">
        <v>53</v>
      </c>
      <c r="E56" s="29"/>
      <c r="F56" s="30">
        <v>2</v>
      </c>
      <c r="G56" s="29"/>
      <c r="H56" s="30">
        <v>2</v>
      </c>
      <c r="I56" s="31"/>
      <c r="J56" s="32"/>
      <c r="K56" s="31"/>
      <c r="L56" s="31"/>
      <c r="M56" s="33">
        <f t="shared" si="5"/>
        <v>0</v>
      </c>
      <c r="N56" s="22"/>
      <c r="P56" s="79"/>
      <c r="Q56" s="79"/>
    </row>
    <row r="57" spans="1:17" ht="22.5" customHeight="1" x14ac:dyDescent="0.15">
      <c r="A57" s="23" t="s">
        <v>99</v>
      </c>
      <c r="B57" s="26"/>
      <c r="C57" s="27" t="s">
        <v>100</v>
      </c>
      <c r="D57" s="28"/>
      <c r="E57" s="38"/>
      <c r="F57" s="39">
        <v>0</v>
      </c>
      <c r="G57" s="38"/>
      <c r="H57" s="30">
        <v>2</v>
      </c>
      <c r="I57" s="31"/>
      <c r="J57" s="32"/>
      <c r="K57" s="31"/>
      <c r="L57" s="31"/>
      <c r="M57" s="33">
        <f t="shared" si="5"/>
        <v>0</v>
      </c>
      <c r="N57" s="22"/>
      <c r="P57" s="79"/>
      <c r="Q57" s="79"/>
    </row>
    <row r="58" spans="1:17" ht="18.75" customHeight="1" x14ac:dyDescent="0.15">
      <c r="A58" s="48" t="s">
        <v>101</v>
      </c>
      <c r="B58" s="26"/>
      <c r="C58" s="49" t="s">
        <v>102</v>
      </c>
      <c r="D58" s="28" t="s">
        <v>53</v>
      </c>
      <c r="E58" s="29"/>
      <c r="F58" s="30">
        <v>11</v>
      </c>
      <c r="G58" s="29"/>
      <c r="H58" s="30">
        <v>2</v>
      </c>
      <c r="I58" s="31"/>
      <c r="J58" s="32"/>
      <c r="K58" s="31"/>
      <c r="L58" s="31"/>
      <c r="M58" s="33">
        <f t="shared" si="5"/>
        <v>0</v>
      </c>
      <c r="N58" s="22"/>
      <c r="P58" s="79"/>
      <c r="Q58" s="79"/>
    </row>
    <row r="59" spans="1:17" ht="18.75" customHeight="1" x14ac:dyDescent="0.15">
      <c r="A59" s="48" t="s">
        <v>103</v>
      </c>
      <c r="B59" s="26"/>
      <c r="C59" s="49" t="s">
        <v>104</v>
      </c>
      <c r="D59" s="28"/>
      <c r="E59" s="38"/>
      <c r="F59" s="39">
        <v>0</v>
      </c>
      <c r="G59" s="38"/>
      <c r="H59" s="30">
        <v>2</v>
      </c>
      <c r="I59" s="31"/>
      <c r="J59" s="32"/>
      <c r="K59" s="31"/>
      <c r="L59" s="31"/>
      <c r="M59" s="33">
        <f t="shared" si="5"/>
        <v>0</v>
      </c>
      <c r="N59" s="22"/>
      <c r="P59" s="79"/>
      <c r="Q59" s="79"/>
    </row>
    <row r="60" spans="1:17" ht="18.75" customHeight="1" x14ac:dyDescent="0.15">
      <c r="A60" s="48" t="s">
        <v>105</v>
      </c>
      <c r="B60" s="26"/>
      <c r="C60" s="50" t="s">
        <v>106</v>
      </c>
      <c r="D60" s="28" t="s">
        <v>53</v>
      </c>
      <c r="E60" s="29"/>
      <c r="F60" s="30">
        <v>4</v>
      </c>
      <c r="G60" s="29"/>
      <c r="H60" s="30">
        <v>2</v>
      </c>
      <c r="I60" s="31"/>
      <c r="J60" s="32"/>
      <c r="K60" s="31"/>
      <c r="L60" s="31"/>
      <c r="M60" s="33">
        <f t="shared" si="5"/>
        <v>0</v>
      </c>
      <c r="N60" s="22"/>
      <c r="P60" s="79"/>
      <c r="Q60" s="79"/>
    </row>
    <row r="61" spans="1:17" ht="18.75" customHeight="1" x14ac:dyDescent="0.15">
      <c r="A61" s="48" t="s">
        <v>107</v>
      </c>
      <c r="B61" s="26"/>
      <c r="C61" s="50" t="s">
        <v>108</v>
      </c>
      <c r="D61" s="28" t="s">
        <v>53</v>
      </c>
      <c r="E61" s="29"/>
      <c r="F61" s="30">
        <v>6</v>
      </c>
      <c r="G61" s="29"/>
      <c r="H61" s="30">
        <v>2</v>
      </c>
      <c r="I61" s="31"/>
      <c r="J61" s="32"/>
      <c r="K61" s="31"/>
      <c r="L61" s="31"/>
      <c r="M61" s="33">
        <f t="shared" si="5"/>
        <v>0</v>
      </c>
      <c r="N61" s="22"/>
      <c r="P61" s="79"/>
      <c r="Q61" s="79"/>
    </row>
    <row r="62" spans="1:17" ht="18.75" customHeight="1" x14ac:dyDescent="0.15">
      <c r="A62" s="48" t="s">
        <v>109</v>
      </c>
      <c r="B62" s="26"/>
      <c r="C62" s="50" t="s">
        <v>110</v>
      </c>
      <c r="D62" s="28" t="s">
        <v>53</v>
      </c>
      <c r="E62" s="29"/>
      <c r="F62" s="30">
        <v>8</v>
      </c>
      <c r="G62" s="29"/>
      <c r="H62" s="30">
        <v>2</v>
      </c>
      <c r="I62" s="31"/>
      <c r="J62" s="32"/>
      <c r="K62" s="31"/>
      <c r="L62" s="31"/>
      <c r="M62" s="33">
        <f t="shared" si="5"/>
        <v>0</v>
      </c>
      <c r="N62" s="22"/>
      <c r="P62" s="79"/>
      <c r="Q62" s="79"/>
    </row>
    <row r="63" spans="1:17" ht="18.75" customHeight="1" x14ac:dyDescent="0.15">
      <c r="A63" s="48" t="s">
        <v>111</v>
      </c>
      <c r="B63" s="26"/>
      <c r="C63" s="50" t="s">
        <v>112</v>
      </c>
      <c r="D63" s="28" t="s">
        <v>53</v>
      </c>
      <c r="E63" s="29"/>
      <c r="F63" s="30">
        <v>2</v>
      </c>
      <c r="G63" s="29"/>
      <c r="H63" s="30">
        <v>2</v>
      </c>
      <c r="I63" s="31"/>
      <c r="J63" s="32"/>
      <c r="K63" s="31"/>
      <c r="L63" s="31"/>
      <c r="M63" s="33">
        <f t="shared" si="5"/>
        <v>0</v>
      </c>
      <c r="N63" s="22"/>
      <c r="P63" s="79"/>
      <c r="Q63" s="79"/>
    </row>
    <row r="64" spans="1:17" ht="18.75" customHeight="1" x14ac:dyDescent="0.15">
      <c r="A64" s="48" t="s">
        <v>113</v>
      </c>
      <c r="B64" s="26"/>
      <c r="C64" s="50" t="s">
        <v>114</v>
      </c>
      <c r="D64" s="28" t="s">
        <v>53</v>
      </c>
      <c r="E64" s="29"/>
      <c r="F64" s="30">
        <v>2</v>
      </c>
      <c r="G64" s="29"/>
      <c r="H64" s="30">
        <v>2</v>
      </c>
      <c r="I64" s="31"/>
      <c r="J64" s="32"/>
      <c r="K64" s="31"/>
      <c r="L64" s="31"/>
      <c r="M64" s="33">
        <f t="shared" si="5"/>
        <v>0</v>
      </c>
      <c r="N64" s="22"/>
      <c r="P64" s="79"/>
      <c r="Q64" s="79"/>
    </row>
    <row r="65" spans="1:17" ht="18.75" customHeight="1" x14ac:dyDescent="0.15">
      <c r="A65" s="48" t="s">
        <v>115</v>
      </c>
      <c r="B65" s="26"/>
      <c r="C65" s="50" t="s">
        <v>116</v>
      </c>
      <c r="D65" s="28" t="s">
        <v>53</v>
      </c>
      <c r="E65" s="29"/>
      <c r="F65" s="30">
        <v>6</v>
      </c>
      <c r="G65" s="29"/>
      <c r="H65" s="30">
        <v>2</v>
      </c>
      <c r="I65" s="31"/>
      <c r="J65" s="32"/>
      <c r="K65" s="31"/>
      <c r="L65" s="31"/>
      <c r="M65" s="33">
        <f t="shared" si="5"/>
        <v>0</v>
      </c>
      <c r="N65" s="22"/>
      <c r="P65" s="79"/>
      <c r="Q65" s="79"/>
    </row>
    <row r="66" spans="1:17" ht="18.75" customHeight="1" x14ac:dyDescent="0.15">
      <c r="A66" s="48" t="s">
        <v>117</v>
      </c>
      <c r="B66" s="26"/>
      <c r="C66" s="50" t="s">
        <v>118</v>
      </c>
      <c r="D66" s="28" t="s">
        <v>53</v>
      </c>
      <c r="E66" s="29"/>
      <c r="F66" s="30">
        <v>2</v>
      </c>
      <c r="G66" s="29"/>
      <c r="H66" s="30">
        <v>2</v>
      </c>
      <c r="I66" s="31"/>
      <c r="J66" s="32"/>
      <c r="K66" s="31"/>
      <c r="L66" s="31"/>
      <c r="M66" s="33">
        <f t="shared" si="5"/>
        <v>0</v>
      </c>
      <c r="N66" s="22"/>
      <c r="P66" s="79"/>
      <c r="Q66" s="79"/>
    </row>
    <row r="67" spans="1:17" ht="18.75" customHeight="1" x14ac:dyDescent="0.15">
      <c r="A67" s="48" t="s">
        <v>119</v>
      </c>
      <c r="B67" s="26"/>
      <c r="C67" s="49" t="s">
        <v>120</v>
      </c>
      <c r="D67" s="28" t="s">
        <v>53</v>
      </c>
      <c r="E67" s="29"/>
      <c r="F67" s="30">
        <v>24</v>
      </c>
      <c r="G67" s="29"/>
      <c r="H67" s="30">
        <v>2</v>
      </c>
      <c r="I67" s="31"/>
      <c r="J67" s="32"/>
      <c r="K67" s="31"/>
      <c r="L67" s="31"/>
      <c r="M67" s="33">
        <f t="shared" si="5"/>
        <v>0</v>
      </c>
      <c r="N67" s="22"/>
      <c r="P67" s="79"/>
      <c r="Q67" s="79"/>
    </row>
    <row r="68" spans="1:17" ht="18.75" customHeight="1" x14ac:dyDescent="0.15">
      <c r="A68" s="48" t="s">
        <v>121</v>
      </c>
      <c r="B68" s="26"/>
      <c r="C68" s="49" t="s">
        <v>122</v>
      </c>
      <c r="D68" s="28"/>
      <c r="E68" s="38"/>
      <c r="F68" s="39">
        <v>0</v>
      </c>
      <c r="G68" s="38"/>
      <c r="H68" s="30">
        <v>2</v>
      </c>
      <c r="I68" s="31"/>
      <c r="J68" s="32"/>
      <c r="K68" s="31"/>
      <c r="L68" s="31"/>
      <c r="M68" s="33">
        <f t="shared" si="5"/>
        <v>0</v>
      </c>
      <c r="N68" s="22"/>
      <c r="P68" s="79"/>
      <c r="Q68" s="79"/>
    </row>
    <row r="69" spans="1:17" ht="18.75" customHeight="1" x14ac:dyDescent="0.15">
      <c r="A69" s="48" t="s">
        <v>123</v>
      </c>
      <c r="B69" s="26"/>
      <c r="C69" s="50" t="s">
        <v>108</v>
      </c>
      <c r="D69" s="28" t="s">
        <v>53</v>
      </c>
      <c r="E69" s="29"/>
      <c r="F69" s="30">
        <v>1</v>
      </c>
      <c r="G69" s="29"/>
      <c r="H69" s="30">
        <v>2</v>
      </c>
      <c r="I69" s="31"/>
      <c r="J69" s="32"/>
      <c r="K69" s="31"/>
      <c r="L69" s="31"/>
      <c r="M69" s="33">
        <f t="shared" si="5"/>
        <v>0</v>
      </c>
      <c r="N69" s="22"/>
      <c r="P69" s="79"/>
      <c r="Q69" s="79"/>
    </row>
    <row r="70" spans="1:17" ht="18.75" customHeight="1" x14ac:dyDescent="0.15">
      <c r="A70" s="48" t="s">
        <v>124</v>
      </c>
      <c r="B70" s="26"/>
      <c r="C70" s="50" t="s">
        <v>110</v>
      </c>
      <c r="D70" s="28" t="s">
        <v>53</v>
      </c>
      <c r="E70" s="29"/>
      <c r="F70" s="30">
        <v>4</v>
      </c>
      <c r="G70" s="29"/>
      <c r="H70" s="30">
        <v>2</v>
      </c>
      <c r="I70" s="31"/>
      <c r="J70" s="32"/>
      <c r="K70" s="31"/>
      <c r="L70" s="31"/>
      <c r="M70" s="33">
        <f t="shared" si="5"/>
        <v>0</v>
      </c>
      <c r="N70" s="22"/>
      <c r="P70" s="79"/>
      <c r="Q70" s="79"/>
    </row>
    <row r="71" spans="1:17" ht="18.75" customHeight="1" x14ac:dyDescent="0.15">
      <c r="A71" s="48" t="s">
        <v>125</v>
      </c>
      <c r="B71" s="26"/>
      <c r="C71" s="50" t="s">
        <v>112</v>
      </c>
      <c r="D71" s="28" t="s">
        <v>53</v>
      </c>
      <c r="E71" s="29"/>
      <c r="F71" s="30">
        <v>1</v>
      </c>
      <c r="G71" s="29"/>
      <c r="H71" s="30">
        <v>2</v>
      </c>
      <c r="I71" s="31"/>
      <c r="J71" s="32"/>
      <c r="K71" s="31"/>
      <c r="L71" s="31"/>
      <c r="M71" s="33">
        <f t="shared" si="5"/>
        <v>0</v>
      </c>
      <c r="N71" s="22"/>
      <c r="P71" s="79"/>
      <c r="Q71" s="79"/>
    </row>
    <row r="72" spans="1:17" ht="18.75" customHeight="1" x14ac:dyDescent="0.15">
      <c r="A72" s="48" t="s">
        <v>126</v>
      </c>
      <c r="B72" s="26"/>
      <c r="C72" s="50" t="s">
        <v>114</v>
      </c>
      <c r="D72" s="28" t="s">
        <v>53</v>
      </c>
      <c r="E72" s="29"/>
      <c r="F72" s="30">
        <v>1</v>
      </c>
      <c r="G72" s="29"/>
      <c r="H72" s="30">
        <v>2</v>
      </c>
      <c r="I72" s="31"/>
      <c r="J72" s="32"/>
      <c r="K72" s="31"/>
      <c r="L72" s="31"/>
      <c r="M72" s="33">
        <f t="shared" si="5"/>
        <v>0</v>
      </c>
      <c r="N72" s="22"/>
      <c r="P72" s="79"/>
      <c r="Q72" s="79"/>
    </row>
    <row r="73" spans="1:17" ht="18.75" customHeight="1" x14ac:dyDescent="0.15">
      <c r="A73" s="48" t="s">
        <v>127</v>
      </c>
      <c r="B73" s="26"/>
      <c r="C73" s="50" t="s">
        <v>116</v>
      </c>
      <c r="D73" s="28" t="s">
        <v>53</v>
      </c>
      <c r="E73" s="29"/>
      <c r="F73" s="30">
        <v>3</v>
      </c>
      <c r="G73" s="29"/>
      <c r="H73" s="30">
        <v>2</v>
      </c>
      <c r="I73" s="31"/>
      <c r="J73" s="32"/>
      <c r="K73" s="31"/>
      <c r="L73" s="31"/>
      <c r="M73" s="33">
        <f t="shared" si="5"/>
        <v>0</v>
      </c>
      <c r="N73" s="22"/>
      <c r="P73" s="79"/>
      <c r="Q73" s="79"/>
    </row>
    <row r="74" spans="1:17" ht="18.75" customHeight="1" x14ac:dyDescent="0.15">
      <c r="A74" s="48" t="s">
        <v>128</v>
      </c>
      <c r="B74" s="26"/>
      <c r="C74" s="50" t="s">
        <v>118</v>
      </c>
      <c r="D74" s="28" t="s">
        <v>53</v>
      </c>
      <c r="E74" s="29"/>
      <c r="F74" s="30">
        <v>1</v>
      </c>
      <c r="G74" s="29"/>
      <c r="H74" s="30">
        <v>2</v>
      </c>
      <c r="I74" s="31"/>
      <c r="J74" s="32"/>
      <c r="K74" s="31"/>
      <c r="L74" s="31"/>
      <c r="M74" s="33">
        <f t="shared" si="5"/>
        <v>0</v>
      </c>
      <c r="N74" s="22"/>
      <c r="P74" s="79"/>
      <c r="Q74" s="79"/>
    </row>
    <row r="75" spans="1:17" ht="18.75" customHeight="1" x14ac:dyDescent="0.15">
      <c r="A75" s="48" t="s">
        <v>129</v>
      </c>
      <c r="B75" s="26"/>
      <c r="C75" s="49" t="s">
        <v>130</v>
      </c>
      <c r="D75" s="28" t="s">
        <v>53</v>
      </c>
      <c r="E75" s="29"/>
      <c r="F75" s="30">
        <v>3</v>
      </c>
      <c r="G75" s="29"/>
      <c r="H75" s="30">
        <v>2</v>
      </c>
      <c r="I75" s="31"/>
      <c r="J75" s="32"/>
      <c r="K75" s="31"/>
      <c r="L75" s="31"/>
      <c r="M75" s="33">
        <f t="shared" si="5"/>
        <v>0</v>
      </c>
      <c r="N75" s="22"/>
      <c r="P75" s="79"/>
      <c r="Q75" s="79"/>
    </row>
    <row r="76" spans="1:17" ht="18.75" customHeight="1" x14ac:dyDescent="0.15">
      <c r="A76" s="48" t="s">
        <v>131</v>
      </c>
      <c r="B76" s="26"/>
      <c r="C76" s="50" t="s">
        <v>132</v>
      </c>
      <c r="D76" s="28" t="s">
        <v>53</v>
      </c>
      <c r="E76" s="29"/>
      <c r="F76" s="30">
        <v>1</v>
      </c>
      <c r="G76" s="29"/>
      <c r="H76" s="30">
        <v>2</v>
      </c>
      <c r="I76" s="31"/>
      <c r="J76" s="32"/>
      <c r="K76" s="31"/>
      <c r="L76" s="31"/>
      <c r="M76" s="33">
        <f t="shared" si="5"/>
        <v>0</v>
      </c>
      <c r="N76" s="22"/>
      <c r="P76" s="79"/>
      <c r="Q76" s="79"/>
    </row>
    <row r="77" spans="1:17" ht="18.75" customHeight="1" x14ac:dyDescent="0.15">
      <c r="A77" s="48" t="s">
        <v>133</v>
      </c>
      <c r="B77" s="26"/>
      <c r="C77" s="50" t="s">
        <v>134</v>
      </c>
      <c r="D77" s="28" t="s">
        <v>53</v>
      </c>
      <c r="E77" s="29"/>
      <c r="F77" s="30">
        <v>4</v>
      </c>
      <c r="G77" s="29"/>
      <c r="H77" s="30">
        <v>2</v>
      </c>
      <c r="I77" s="31"/>
      <c r="J77" s="32"/>
      <c r="K77" s="31"/>
      <c r="L77" s="31"/>
      <c r="M77" s="33">
        <f t="shared" si="5"/>
        <v>0</v>
      </c>
      <c r="N77" s="22"/>
      <c r="P77" s="79"/>
      <c r="Q77" s="79"/>
    </row>
    <row r="78" spans="1:17" ht="18.75" customHeight="1" x14ac:dyDescent="0.15">
      <c r="A78" s="48" t="s">
        <v>135</v>
      </c>
      <c r="B78" s="26"/>
      <c r="C78" s="50" t="s">
        <v>136</v>
      </c>
      <c r="D78" s="28" t="s">
        <v>53</v>
      </c>
      <c r="E78" s="29"/>
      <c r="F78" s="30">
        <v>1</v>
      </c>
      <c r="G78" s="29"/>
      <c r="H78" s="30">
        <v>2</v>
      </c>
      <c r="I78" s="31"/>
      <c r="J78" s="32"/>
      <c r="K78" s="31"/>
      <c r="L78" s="31"/>
      <c r="M78" s="33">
        <f t="shared" si="5"/>
        <v>0</v>
      </c>
      <c r="N78" s="22"/>
      <c r="P78" s="79"/>
      <c r="Q78" s="79"/>
    </row>
    <row r="79" spans="1:17" ht="18.75" customHeight="1" x14ac:dyDescent="0.15">
      <c r="A79" s="48" t="s">
        <v>137</v>
      </c>
      <c r="B79" s="26"/>
      <c r="C79" s="50" t="s">
        <v>114</v>
      </c>
      <c r="D79" s="28" t="s">
        <v>40</v>
      </c>
      <c r="E79" s="29"/>
      <c r="F79" s="30">
        <v>1</v>
      </c>
      <c r="G79" s="29"/>
      <c r="H79" s="30">
        <v>2</v>
      </c>
      <c r="I79" s="31"/>
      <c r="J79" s="32"/>
      <c r="K79" s="31"/>
      <c r="L79" s="31"/>
      <c r="M79" s="33">
        <f t="shared" si="5"/>
        <v>0</v>
      </c>
      <c r="N79" s="22"/>
      <c r="P79" s="79"/>
      <c r="Q79" s="79"/>
    </row>
    <row r="80" spans="1:17" ht="18.75" customHeight="1" x14ac:dyDescent="0.15">
      <c r="A80" s="48" t="s">
        <v>138</v>
      </c>
      <c r="B80" s="26"/>
      <c r="C80" s="50" t="s">
        <v>116</v>
      </c>
      <c r="D80" s="28" t="s">
        <v>40</v>
      </c>
      <c r="E80" s="29"/>
      <c r="F80" s="30">
        <v>3</v>
      </c>
      <c r="G80" s="29"/>
      <c r="H80" s="30">
        <v>2</v>
      </c>
      <c r="I80" s="31"/>
      <c r="J80" s="32"/>
      <c r="K80" s="31"/>
      <c r="L80" s="31"/>
      <c r="M80" s="33">
        <f t="shared" si="5"/>
        <v>0</v>
      </c>
      <c r="N80" s="22"/>
      <c r="P80" s="79"/>
      <c r="Q80" s="79"/>
    </row>
    <row r="81" spans="1:17" ht="18.75" customHeight="1" x14ac:dyDescent="0.15">
      <c r="A81" s="48" t="s">
        <v>139</v>
      </c>
      <c r="B81" s="26"/>
      <c r="C81" s="50" t="s">
        <v>118</v>
      </c>
      <c r="D81" s="28" t="s">
        <v>53</v>
      </c>
      <c r="E81" s="29"/>
      <c r="F81" s="30">
        <v>1</v>
      </c>
      <c r="G81" s="29"/>
      <c r="H81" s="30">
        <v>2</v>
      </c>
      <c r="I81" s="31"/>
      <c r="J81" s="32"/>
      <c r="K81" s="31"/>
      <c r="L81" s="31"/>
      <c r="M81" s="33">
        <f t="shared" si="5"/>
        <v>0</v>
      </c>
      <c r="N81" s="22"/>
      <c r="P81" s="79"/>
      <c r="Q81" s="79"/>
    </row>
    <row r="82" spans="1:17" ht="18.75" customHeight="1" x14ac:dyDescent="0.15">
      <c r="A82" s="48" t="s">
        <v>140</v>
      </c>
      <c r="B82" s="26"/>
      <c r="C82" s="49" t="s">
        <v>141</v>
      </c>
      <c r="D82" s="28" t="s">
        <v>53</v>
      </c>
      <c r="E82" s="29"/>
      <c r="F82" s="30">
        <v>4</v>
      </c>
      <c r="G82" s="29"/>
      <c r="H82" s="30">
        <v>2</v>
      </c>
      <c r="I82" s="31"/>
      <c r="J82" s="32"/>
      <c r="K82" s="31"/>
      <c r="L82" s="31"/>
      <c r="M82" s="33">
        <f t="shared" si="5"/>
        <v>0</v>
      </c>
      <c r="N82" s="22"/>
      <c r="P82" s="79"/>
      <c r="Q82" s="79"/>
    </row>
    <row r="83" spans="1:17" ht="18.75" customHeight="1" x14ac:dyDescent="0.15">
      <c r="A83" s="48" t="s">
        <v>142</v>
      </c>
      <c r="B83" s="26"/>
      <c r="C83" s="49" t="s">
        <v>143</v>
      </c>
      <c r="D83" s="28" t="s">
        <v>53</v>
      </c>
      <c r="E83" s="29"/>
      <c r="F83" s="30">
        <v>12</v>
      </c>
      <c r="G83" s="29"/>
      <c r="H83" s="30">
        <v>2</v>
      </c>
      <c r="I83" s="31"/>
      <c r="J83" s="32"/>
      <c r="K83" s="31"/>
      <c r="L83" s="31"/>
      <c r="M83" s="33">
        <f t="shared" si="5"/>
        <v>0</v>
      </c>
      <c r="N83" s="22"/>
      <c r="P83" s="79"/>
      <c r="Q83" s="79"/>
    </row>
    <row r="84" spans="1:17" ht="22.5" customHeight="1" x14ac:dyDescent="0.15">
      <c r="A84" s="23" t="s">
        <v>144</v>
      </c>
      <c r="B84" s="26"/>
      <c r="C84" s="27" t="s">
        <v>145</v>
      </c>
      <c r="D84" s="28" t="s">
        <v>22</v>
      </c>
      <c r="E84" s="29"/>
      <c r="F84" s="30">
        <v>1</v>
      </c>
      <c r="G84" s="29"/>
      <c r="H84" s="30">
        <v>2</v>
      </c>
      <c r="I84" s="31"/>
      <c r="J84" s="32"/>
      <c r="K84" s="31"/>
      <c r="L84" s="31"/>
      <c r="M84" s="33">
        <f t="shared" si="5"/>
        <v>0</v>
      </c>
      <c r="N84" s="22"/>
      <c r="P84" s="79"/>
      <c r="Q84" s="79"/>
    </row>
    <row r="85" spans="1:17" ht="22.5" customHeight="1" x14ac:dyDescent="0.15">
      <c r="A85" s="23" t="s">
        <v>146</v>
      </c>
      <c r="B85" s="26"/>
      <c r="C85" s="27" t="s">
        <v>147</v>
      </c>
      <c r="D85" s="28" t="s">
        <v>53</v>
      </c>
      <c r="E85" s="29"/>
      <c r="F85" s="30">
        <v>2</v>
      </c>
      <c r="G85" s="29"/>
      <c r="H85" s="30">
        <v>2</v>
      </c>
      <c r="I85" s="31"/>
      <c r="J85" s="32"/>
      <c r="K85" s="31"/>
      <c r="L85" s="31"/>
      <c r="M85" s="33">
        <f t="shared" si="5"/>
        <v>0</v>
      </c>
      <c r="N85" s="22"/>
      <c r="P85" s="79"/>
      <c r="Q85" s="79"/>
    </row>
    <row r="86" spans="1:17" ht="31.5" customHeight="1" x14ac:dyDescent="0.15">
      <c r="A86" s="88" t="s">
        <v>148</v>
      </c>
      <c r="B86" s="89"/>
      <c r="C86" s="89"/>
      <c r="D86" s="89"/>
      <c r="E86" s="89"/>
      <c r="F86" s="89"/>
      <c r="G86" s="89"/>
      <c r="H86" s="89"/>
      <c r="I86" s="89"/>
      <c r="M86" s="34">
        <f>SUM(M$33:M$42)+SUM(M$44:M$53)+SUM(M$55:M$85)</f>
        <v>0</v>
      </c>
      <c r="N86" s="35"/>
      <c r="P86" s="80">
        <f>+M86</f>
        <v>0</v>
      </c>
      <c r="Q86" s="79"/>
    </row>
    <row r="87" spans="1:17" ht="26.25" customHeight="1" x14ac:dyDescent="0.15">
      <c r="A87" s="23" t="s">
        <v>149</v>
      </c>
      <c r="B87" s="26"/>
      <c r="C87" s="25" t="s">
        <v>150</v>
      </c>
      <c r="D87" s="18"/>
      <c r="E87" s="19"/>
      <c r="F87" s="20"/>
      <c r="G87" s="19"/>
      <c r="H87" s="20"/>
      <c r="I87" s="19"/>
      <c r="J87" s="19"/>
      <c r="K87" s="19"/>
      <c r="L87" s="19"/>
      <c r="M87" s="21"/>
      <c r="N87" s="22"/>
      <c r="P87" s="79"/>
      <c r="Q87" s="79"/>
    </row>
    <row r="88" spans="1:17" ht="22.5" customHeight="1" x14ac:dyDescent="0.15">
      <c r="A88" s="23" t="s">
        <v>151</v>
      </c>
      <c r="B88" s="26"/>
      <c r="C88" s="27" t="s">
        <v>152</v>
      </c>
      <c r="D88" s="28" t="s">
        <v>22</v>
      </c>
      <c r="E88" s="29"/>
      <c r="F88" s="30">
        <v>1</v>
      </c>
      <c r="G88" s="29"/>
      <c r="H88" s="30">
        <v>2</v>
      </c>
      <c r="I88" s="31"/>
      <c r="J88" s="32"/>
      <c r="K88" s="31"/>
      <c r="L88" s="31"/>
      <c r="M88" s="33">
        <f>IF(ISNUMBER($K88),IF(ISNUMBER($G88),ROUND($K88*$G88,2),ROUND($K88*$F88,2)),IF(ISNUMBER($G88),ROUND($I88*$G88,2),ROUND($I88*$F88,2)))</f>
        <v>0</v>
      </c>
      <c r="N88" s="22"/>
      <c r="P88" s="79"/>
      <c r="Q88" s="79"/>
    </row>
    <row r="89" spans="1:17" ht="33" customHeight="1" x14ac:dyDescent="0.15">
      <c r="A89" s="51"/>
      <c r="B89" s="41"/>
      <c r="C89" s="52" t="s">
        <v>153</v>
      </c>
      <c r="D89" s="53"/>
      <c r="F89" s="43"/>
      <c r="G89" s="44"/>
      <c r="H89" s="43"/>
      <c r="I89" s="45"/>
      <c r="M89" s="46"/>
      <c r="N89" s="47"/>
      <c r="P89" s="79"/>
      <c r="Q89" s="79"/>
    </row>
    <row r="90" spans="1:17" ht="18.75" customHeight="1" x14ac:dyDescent="0.15">
      <c r="A90" s="48" t="s">
        <v>154</v>
      </c>
      <c r="B90" s="26"/>
      <c r="C90" s="49" t="s">
        <v>155</v>
      </c>
      <c r="D90" s="28" t="s">
        <v>40</v>
      </c>
      <c r="E90" s="29"/>
      <c r="F90" s="30">
        <v>10</v>
      </c>
      <c r="G90" s="29"/>
      <c r="H90" s="30">
        <v>2</v>
      </c>
      <c r="I90" s="31"/>
      <c r="J90" s="32"/>
      <c r="K90" s="31"/>
      <c r="L90" s="31"/>
      <c r="M90" s="33">
        <f t="shared" ref="M90:M99" si="6">IF(ISNUMBER($K90),IF(ISNUMBER($G90),ROUND($K90*$G90,2),ROUND($K90*$F90,2)),IF(ISNUMBER($G90),ROUND($I90*$G90,2),ROUND($I90*$F90,2)))</f>
        <v>0</v>
      </c>
      <c r="N90" s="22"/>
      <c r="P90" s="79"/>
      <c r="Q90" s="79"/>
    </row>
    <row r="91" spans="1:17" ht="18.75" customHeight="1" x14ac:dyDescent="0.15">
      <c r="A91" s="48" t="s">
        <v>156</v>
      </c>
      <c r="B91" s="26"/>
      <c r="C91" s="49" t="s">
        <v>157</v>
      </c>
      <c r="D91" s="28" t="s">
        <v>40</v>
      </c>
      <c r="E91" s="29"/>
      <c r="F91" s="30">
        <v>40</v>
      </c>
      <c r="G91" s="29"/>
      <c r="H91" s="30">
        <v>2</v>
      </c>
      <c r="I91" s="31"/>
      <c r="J91" s="32"/>
      <c r="K91" s="31"/>
      <c r="L91" s="31"/>
      <c r="M91" s="33">
        <f t="shared" si="6"/>
        <v>0</v>
      </c>
      <c r="N91" s="22"/>
      <c r="P91" s="79"/>
      <c r="Q91" s="79"/>
    </row>
    <row r="92" spans="1:17" ht="18.75" customHeight="1" x14ac:dyDescent="0.15">
      <c r="A92" s="48" t="s">
        <v>158</v>
      </c>
      <c r="B92" s="26"/>
      <c r="C92" s="49" t="s">
        <v>159</v>
      </c>
      <c r="D92" s="28" t="s">
        <v>40</v>
      </c>
      <c r="E92" s="29"/>
      <c r="F92" s="30">
        <v>60</v>
      </c>
      <c r="G92" s="29"/>
      <c r="H92" s="30">
        <v>2</v>
      </c>
      <c r="I92" s="31"/>
      <c r="J92" s="32"/>
      <c r="K92" s="31"/>
      <c r="L92" s="31"/>
      <c r="M92" s="33">
        <f t="shared" si="6"/>
        <v>0</v>
      </c>
      <c r="N92" s="22"/>
      <c r="P92" s="79"/>
      <c r="Q92" s="79"/>
    </row>
    <row r="93" spans="1:17" ht="18.75" customHeight="1" x14ac:dyDescent="0.15">
      <c r="A93" s="48" t="s">
        <v>160</v>
      </c>
      <c r="B93" s="26"/>
      <c r="C93" s="49" t="s">
        <v>161</v>
      </c>
      <c r="D93" s="28" t="s">
        <v>40</v>
      </c>
      <c r="E93" s="29"/>
      <c r="F93" s="30">
        <v>10</v>
      </c>
      <c r="G93" s="29"/>
      <c r="H93" s="30">
        <v>2</v>
      </c>
      <c r="I93" s="31"/>
      <c r="J93" s="32"/>
      <c r="K93" s="31"/>
      <c r="L93" s="31"/>
      <c r="M93" s="33">
        <f t="shared" si="6"/>
        <v>0</v>
      </c>
      <c r="N93" s="22"/>
      <c r="P93" s="79"/>
      <c r="Q93" s="79"/>
    </row>
    <row r="94" spans="1:17" ht="18.75" customHeight="1" x14ac:dyDescent="0.15">
      <c r="A94" s="48" t="s">
        <v>162</v>
      </c>
      <c r="B94" s="26"/>
      <c r="C94" s="49" t="s">
        <v>163</v>
      </c>
      <c r="D94" s="28" t="s">
        <v>40</v>
      </c>
      <c r="E94" s="29"/>
      <c r="F94" s="30">
        <v>10</v>
      </c>
      <c r="G94" s="29"/>
      <c r="H94" s="30">
        <v>2</v>
      </c>
      <c r="I94" s="31"/>
      <c r="J94" s="32"/>
      <c r="K94" s="31"/>
      <c r="L94" s="31"/>
      <c r="M94" s="33">
        <f t="shared" si="6"/>
        <v>0</v>
      </c>
      <c r="N94" s="22"/>
      <c r="P94" s="79"/>
      <c r="Q94" s="79"/>
    </row>
    <row r="95" spans="1:17" ht="18.75" customHeight="1" x14ac:dyDescent="0.15">
      <c r="A95" s="48" t="s">
        <v>164</v>
      </c>
      <c r="B95" s="26"/>
      <c r="C95" s="49" t="s">
        <v>165</v>
      </c>
      <c r="D95" s="28" t="s">
        <v>40</v>
      </c>
      <c r="E95" s="29"/>
      <c r="F95" s="30">
        <v>20</v>
      </c>
      <c r="G95" s="29"/>
      <c r="H95" s="30">
        <v>2</v>
      </c>
      <c r="I95" s="31"/>
      <c r="J95" s="32"/>
      <c r="K95" s="31"/>
      <c r="L95" s="31"/>
      <c r="M95" s="33">
        <f t="shared" si="6"/>
        <v>0</v>
      </c>
      <c r="N95" s="22"/>
      <c r="P95" s="79"/>
      <c r="Q95" s="79"/>
    </row>
    <row r="96" spans="1:17" ht="18.75" customHeight="1" x14ac:dyDescent="0.15">
      <c r="A96" s="48" t="s">
        <v>166</v>
      </c>
      <c r="B96" s="26"/>
      <c r="C96" s="49" t="s">
        <v>167</v>
      </c>
      <c r="D96" s="28" t="s">
        <v>40</v>
      </c>
      <c r="E96" s="29"/>
      <c r="F96" s="30">
        <v>10</v>
      </c>
      <c r="G96" s="29"/>
      <c r="H96" s="30">
        <v>2</v>
      </c>
      <c r="I96" s="31"/>
      <c r="J96" s="32"/>
      <c r="K96" s="31"/>
      <c r="L96" s="31"/>
      <c r="M96" s="33">
        <f t="shared" si="6"/>
        <v>0</v>
      </c>
      <c r="N96" s="22"/>
      <c r="P96" s="79"/>
      <c r="Q96" s="79"/>
    </row>
    <row r="97" spans="1:17" ht="18.75" customHeight="1" x14ac:dyDescent="0.15">
      <c r="A97" s="48" t="s">
        <v>168</v>
      </c>
      <c r="B97" s="26"/>
      <c r="C97" s="49" t="s">
        <v>169</v>
      </c>
      <c r="D97" s="28" t="s">
        <v>40</v>
      </c>
      <c r="E97" s="29"/>
      <c r="F97" s="30">
        <v>10</v>
      </c>
      <c r="G97" s="29"/>
      <c r="H97" s="30">
        <v>2</v>
      </c>
      <c r="I97" s="31"/>
      <c r="J97" s="32"/>
      <c r="K97" s="31"/>
      <c r="L97" s="31"/>
      <c r="M97" s="33">
        <f t="shared" si="6"/>
        <v>0</v>
      </c>
      <c r="N97" s="22"/>
      <c r="P97" s="79"/>
      <c r="Q97" s="79"/>
    </row>
    <row r="98" spans="1:17" ht="18.75" customHeight="1" x14ac:dyDescent="0.15">
      <c r="A98" s="48" t="s">
        <v>170</v>
      </c>
      <c r="B98" s="26"/>
      <c r="C98" s="49" t="s">
        <v>171</v>
      </c>
      <c r="D98" s="28" t="s">
        <v>40</v>
      </c>
      <c r="E98" s="29"/>
      <c r="F98" s="30">
        <v>10</v>
      </c>
      <c r="G98" s="29"/>
      <c r="H98" s="30">
        <v>2</v>
      </c>
      <c r="I98" s="31"/>
      <c r="J98" s="32"/>
      <c r="K98" s="31"/>
      <c r="L98" s="31"/>
      <c r="M98" s="33">
        <f t="shared" si="6"/>
        <v>0</v>
      </c>
      <c r="N98" s="22"/>
      <c r="P98" s="79"/>
      <c r="Q98" s="79"/>
    </row>
    <row r="99" spans="1:17" ht="22.5" customHeight="1" x14ac:dyDescent="0.15">
      <c r="A99" s="23" t="s">
        <v>172</v>
      </c>
      <c r="B99" s="26"/>
      <c r="C99" s="27" t="s">
        <v>173</v>
      </c>
      <c r="D99" s="28" t="s">
        <v>22</v>
      </c>
      <c r="E99" s="29"/>
      <c r="F99" s="30">
        <v>1</v>
      </c>
      <c r="G99" s="29"/>
      <c r="H99" s="30">
        <v>2</v>
      </c>
      <c r="I99" s="31"/>
      <c r="J99" s="32"/>
      <c r="K99" s="31"/>
      <c r="L99" s="31"/>
      <c r="M99" s="33">
        <f t="shared" si="6"/>
        <v>0</v>
      </c>
      <c r="N99" s="22"/>
      <c r="P99" s="79"/>
      <c r="Q99" s="79"/>
    </row>
    <row r="100" spans="1:17" ht="18.75" customHeight="1" x14ac:dyDescent="0.15">
      <c r="A100" s="48" t="s">
        <v>174</v>
      </c>
      <c r="B100" s="26"/>
      <c r="C100" s="49" t="s">
        <v>175</v>
      </c>
      <c r="D100" s="18"/>
      <c r="E100" s="19"/>
      <c r="F100" s="20"/>
      <c r="G100" s="19"/>
      <c r="H100" s="20"/>
      <c r="I100" s="19"/>
      <c r="J100" s="19"/>
      <c r="K100" s="19"/>
      <c r="L100" s="19"/>
      <c r="M100" s="21"/>
      <c r="N100" s="22"/>
      <c r="P100" s="79"/>
      <c r="Q100" s="79"/>
    </row>
    <row r="101" spans="1:17" ht="18.75" customHeight="1" x14ac:dyDescent="0.15">
      <c r="A101" s="48" t="s">
        <v>176</v>
      </c>
      <c r="B101" s="26"/>
      <c r="C101" s="50" t="s">
        <v>177</v>
      </c>
      <c r="D101" s="28" t="s">
        <v>40</v>
      </c>
      <c r="E101" s="29"/>
      <c r="F101" s="30">
        <v>10</v>
      </c>
      <c r="G101" s="29"/>
      <c r="H101" s="30">
        <v>2</v>
      </c>
      <c r="I101" s="31"/>
      <c r="J101" s="32"/>
      <c r="K101" s="31"/>
      <c r="L101" s="31"/>
      <c r="M101" s="33">
        <f t="shared" ref="M101:M110" si="7">IF(ISNUMBER($K101),IF(ISNUMBER($G101),ROUND($K101*$G101,2),ROUND($K101*$F101,2)),IF(ISNUMBER($G101),ROUND($I101*$G101,2),ROUND($I101*$F101,2)))</f>
        <v>0</v>
      </c>
      <c r="N101" s="22"/>
      <c r="P101" s="79"/>
      <c r="Q101" s="79"/>
    </row>
    <row r="102" spans="1:17" ht="18.75" customHeight="1" x14ac:dyDescent="0.15">
      <c r="A102" s="48" t="s">
        <v>178</v>
      </c>
      <c r="B102" s="26"/>
      <c r="C102" s="50" t="s">
        <v>179</v>
      </c>
      <c r="D102" s="28" t="s">
        <v>40</v>
      </c>
      <c r="E102" s="29"/>
      <c r="F102" s="30">
        <v>40</v>
      </c>
      <c r="G102" s="29"/>
      <c r="H102" s="30">
        <v>2</v>
      </c>
      <c r="I102" s="31"/>
      <c r="J102" s="32"/>
      <c r="K102" s="31"/>
      <c r="L102" s="31"/>
      <c r="M102" s="33">
        <f t="shared" si="7"/>
        <v>0</v>
      </c>
      <c r="N102" s="22"/>
      <c r="P102" s="79"/>
      <c r="Q102" s="79"/>
    </row>
    <row r="103" spans="1:17" ht="18.75" customHeight="1" x14ac:dyDescent="0.15">
      <c r="A103" s="48" t="s">
        <v>180</v>
      </c>
      <c r="B103" s="26"/>
      <c r="C103" s="50" t="s">
        <v>181</v>
      </c>
      <c r="D103" s="28" t="s">
        <v>40</v>
      </c>
      <c r="E103" s="29"/>
      <c r="F103" s="30">
        <v>60</v>
      </c>
      <c r="G103" s="29"/>
      <c r="H103" s="30">
        <v>2</v>
      </c>
      <c r="I103" s="31"/>
      <c r="J103" s="32"/>
      <c r="K103" s="31"/>
      <c r="L103" s="31"/>
      <c r="M103" s="33">
        <f t="shared" si="7"/>
        <v>0</v>
      </c>
      <c r="N103" s="22"/>
      <c r="P103" s="79"/>
      <c r="Q103" s="79"/>
    </row>
    <row r="104" spans="1:17" ht="18.75" customHeight="1" x14ac:dyDescent="0.15">
      <c r="A104" s="48" t="s">
        <v>182</v>
      </c>
      <c r="B104" s="26"/>
      <c r="C104" s="50" t="s">
        <v>183</v>
      </c>
      <c r="D104" s="28" t="s">
        <v>40</v>
      </c>
      <c r="E104" s="29"/>
      <c r="F104" s="30">
        <v>10</v>
      </c>
      <c r="G104" s="29"/>
      <c r="H104" s="30">
        <v>2</v>
      </c>
      <c r="I104" s="31"/>
      <c r="J104" s="32"/>
      <c r="K104" s="31"/>
      <c r="L104" s="31"/>
      <c r="M104" s="33">
        <f t="shared" si="7"/>
        <v>0</v>
      </c>
      <c r="N104" s="22"/>
      <c r="P104" s="79"/>
      <c r="Q104" s="79"/>
    </row>
    <row r="105" spans="1:17" ht="18.75" customHeight="1" x14ac:dyDescent="0.15">
      <c r="A105" s="48" t="s">
        <v>184</v>
      </c>
      <c r="B105" s="26"/>
      <c r="C105" s="50" t="s">
        <v>185</v>
      </c>
      <c r="D105" s="28" t="s">
        <v>40</v>
      </c>
      <c r="E105" s="29"/>
      <c r="F105" s="30">
        <v>10</v>
      </c>
      <c r="G105" s="29"/>
      <c r="H105" s="30">
        <v>2</v>
      </c>
      <c r="I105" s="31"/>
      <c r="J105" s="32"/>
      <c r="K105" s="31"/>
      <c r="L105" s="31"/>
      <c r="M105" s="33">
        <f t="shared" si="7"/>
        <v>0</v>
      </c>
      <c r="N105" s="22"/>
      <c r="P105" s="79"/>
      <c r="Q105" s="79"/>
    </row>
    <row r="106" spans="1:17" ht="18.75" customHeight="1" x14ac:dyDescent="0.15">
      <c r="A106" s="48" t="s">
        <v>186</v>
      </c>
      <c r="B106" s="26"/>
      <c r="C106" s="50" t="s">
        <v>187</v>
      </c>
      <c r="D106" s="28" t="s">
        <v>40</v>
      </c>
      <c r="E106" s="29"/>
      <c r="F106" s="30">
        <v>30</v>
      </c>
      <c r="G106" s="29"/>
      <c r="H106" s="30">
        <v>2</v>
      </c>
      <c r="I106" s="31"/>
      <c r="J106" s="32"/>
      <c r="K106" s="31"/>
      <c r="L106" s="31"/>
      <c r="M106" s="33">
        <f t="shared" si="7"/>
        <v>0</v>
      </c>
      <c r="N106" s="22"/>
      <c r="P106" s="79"/>
      <c r="Q106" s="79"/>
    </row>
    <row r="107" spans="1:17" ht="18.75" customHeight="1" x14ac:dyDescent="0.15">
      <c r="A107" s="48" t="s">
        <v>188</v>
      </c>
      <c r="B107" s="26"/>
      <c r="C107" s="50" t="s">
        <v>189</v>
      </c>
      <c r="D107" s="28" t="s">
        <v>40</v>
      </c>
      <c r="E107" s="29"/>
      <c r="F107" s="30">
        <v>20</v>
      </c>
      <c r="G107" s="29"/>
      <c r="H107" s="30">
        <v>2</v>
      </c>
      <c r="I107" s="31"/>
      <c r="J107" s="32"/>
      <c r="K107" s="31"/>
      <c r="L107" s="31"/>
      <c r="M107" s="33">
        <f t="shared" si="7"/>
        <v>0</v>
      </c>
      <c r="N107" s="22"/>
      <c r="P107" s="79"/>
      <c r="Q107" s="79"/>
    </row>
    <row r="108" spans="1:17" ht="22.5" customHeight="1" x14ac:dyDescent="0.15">
      <c r="A108" s="23" t="s">
        <v>190</v>
      </c>
      <c r="B108" s="26"/>
      <c r="C108" s="27" t="s">
        <v>104</v>
      </c>
      <c r="D108" s="28" t="s">
        <v>53</v>
      </c>
      <c r="E108" s="29"/>
      <c r="F108" s="30">
        <v>20</v>
      </c>
      <c r="G108" s="29"/>
      <c r="H108" s="30">
        <v>2</v>
      </c>
      <c r="I108" s="31"/>
      <c r="J108" s="32"/>
      <c r="K108" s="31"/>
      <c r="L108" s="31"/>
      <c r="M108" s="33">
        <f t="shared" si="7"/>
        <v>0</v>
      </c>
      <c r="N108" s="22"/>
      <c r="P108" s="79"/>
      <c r="Q108" s="79"/>
    </row>
    <row r="109" spans="1:17" ht="22.5" customHeight="1" x14ac:dyDescent="0.15">
      <c r="A109" s="23" t="s">
        <v>191</v>
      </c>
      <c r="B109" s="26"/>
      <c r="C109" s="27" t="s">
        <v>192</v>
      </c>
      <c r="D109" s="28" t="s">
        <v>53</v>
      </c>
      <c r="E109" s="29"/>
      <c r="F109" s="30">
        <v>3</v>
      </c>
      <c r="G109" s="29"/>
      <c r="H109" s="30">
        <v>2</v>
      </c>
      <c r="I109" s="31"/>
      <c r="J109" s="32"/>
      <c r="K109" s="31"/>
      <c r="L109" s="31"/>
      <c r="M109" s="33">
        <f t="shared" si="7"/>
        <v>0</v>
      </c>
      <c r="N109" s="22"/>
      <c r="P109" s="79"/>
      <c r="Q109" s="79"/>
    </row>
    <row r="110" spans="1:17" ht="22.5" customHeight="1" x14ac:dyDescent="0.15">
      <c r="A110" s="23" t="s">
        <v>193</v>
      </c>
      <c r="B110" s="26"/>
      <c r="C110" s="27" t="s">
        <v>194</v>
      </c>
      <c r="D110" s="28" t="s">
        <v>53</v>
      </c>
      <c r="E110" s="29"/>
      <c r="F110" s="30">
        <v>5</v>
      </c>
      <c r="G110" s="29"/>
      <c r="H110" s="30">
        <v>2</v>
      </c>
      <c r="I110" s="31"/>
      <c r="J110" s="32"/>
      <c r="K110" s="31"/>
      <c r="L110" s="31"/>
      <c r="M110" s="33">
        <f t="shared" si="7"/>
        <v>0</v>
      </c>
      <c r="N110" s="22"/>
      <c r="P110" s="79"/>
      <c r="Q110" s="79"/>
    </row>
    <row r="111" spans="1:17" ht="31.5" customHeight="1" x14ac:dyDescent="0.15">
      <c r="A111" s="88" t="s">
        <v>195</v>
      </c>
      <c r="B111" s="89"/>
      <c r="C111" s="89"/>
      <c r="D111" s="89"/>
      <c r="E111" s="89"/>
      <c r="F111" s="89"/>
      <c r="G111" s="89"/>
      <c r="H111" s="89"/>
      <c r="I111" s="89"/>
      <c r="M111" s="34">
        <f>M$88+SUM(M$90:M$99)+SUM(M$101:M$110)</f>
        <v>0</v>
      </c>
      <c r="N111" s="35"/>
      <c r="P111" s="80">
        <f>+M111</f>
        <v>0</v>
      </c>
      <c r="Q111" s="79"/>
    </row>
    <row r="112" spans="1:17" ht="26.25" customHeight="1" x14ac:dyDescent="0.15">
      <c r="A112" s="23" t="s">
        <v>196</v>
      </c>
      <c r="B112" s="26"/>
      <c r="C112" s="25" t="s">
        <v>197</v>
      </c>
      <c r="D112" s="18"/>
      <c r="E112" s="19"/>
      <c r="F112" s="20"/>
      <c r="G112" s="19"/>
      <c r="H112" s="20"/>
      <c r="I112" s="19"/>
      <c r="J112" s="19"/>
      <c r="K112" s="19"/>
      <c r="L112" s="19"/>
      <c r="M112" s="21"/>
      <c r="N112" s="22"/>
      <c r="P112" s="79"/>
      <c r="Q112" s="79"/>
    </row>
    <row r="113" spans="1:17" ht="22.5" customHeight="1" x14ac:dyDescent="0.15">
      <c r="A113" s="23" t="s">
        <v>198</v>
      </c>
      <c r="B113" s="26"/>
      <c r="C113" s="27" t="s">
        <v>199</v>
      </c>
      <c r="D113" s="28" t="s">
        <v>200</v>
      </c>
      <c r="E113" s="29"/>
      <c r="F113" s="30">
        <v>1</v>
      </c>
      <c r="G113" s="29"/>
      <c r="H113" s="30">
        <v>2</v>
      </c>
      <c r="I113" s="31"/>
      <c r="J113" s="32"/>
      <c r="K113" s="31"/>
      <c r="L113" s="31"/>
      <c r="M113" s="33">
        <f t="shared" ref="M113:M114" si="8">IF(ISNUMBER($K113),IF(ISNUMBER($G113),ROUND($K113*$G113,2),ROUND($K113*$F113,2)),IF(ISNUMBER($G113),ROUND($I113*$G113,2),ROUND($I113*$F113,2)))</f>
        <v>0</v>
      </c>
      <c r="N113" s="22"/>
      <c r="P113" s="79"/>
      <c r="Q113" s="79"/>
    </row>
    <row r="114" spans="1:17" ht="22.5" customHeight="1" x14ac:dyDescent="0.15">
      <c r="A114" s="23" t="s">
        <v>201</v>
      </c>
      <c r="B114" s="26"/>
      <c r="C114" s="27" t="s">
        <v>202</v>
      </c>
      <c r="D114" s="28"/>
      <c r="E114" s="38"/>
      <c r="F114" s="39">
        <v>0</v>
      </c>
      <c r="G114" s="38"/>
      <c r="H114" s="30">
        <v>2</v>
      </c>
      <c r="I114" s="31"/>
      <c r="J114" s="32"/>
      <c r="K114" s="31"/>
      <c r="L114" s="31"/>
      <c r="M114" s="33">
        <f t="shared" si="8"/>
        <v>0</v>
      </c>
      <c r="N114" s="22"/>
      <c r="P114" s="79"/>
      <c r="Q114" s="79"/>
    </row>
    <row r="115" spans="1:17" ht="20.25" customHeight="1" x14ac:dyDescent="0.15">
      <c r="A115" s="40" t="s">
        <v>33</v>
      </c>
      <c r="B115" s="41"/>
      <c r="C115" s="42" t="s">
        <v>203</v>
      </c>
      <c r="D115" s="43"/>
      <c r="F115" s="43"/>
      <c r="G115" s="44"/>
      <c r="H115" s="43"/>
      <c r="I115" s="45"/>
      <c r="M115" s="46"/>
      <c r="N115" s="47"/>
      <c r="P115" s="79"/>
      <c r="Q115" s="79"/>
    </row>
    <row r="116" spans="1:17" ht="18.75" customHeight="1" x14ac:dyDescent="0.15">
      <c r="A116" s="48" t="s">
        <v>204</v>
      </c>
      <c r="B116" s="26"/>
      <c r="C116" s="49" t="s">
        <v>205</v>
      </c>
      <c r="D116" s="28" t="s">
        <v>53</v>
      </c>
      <c r="E116" s="29"/>
      <c r="F116" s="30">
        <v>5</v>
      </c>
      <c r="G116" s="29"/>
      <c r="H116" s="30">
        <v>2</v>
      </c>
      <c r="I116" s="31"/>
      <c r="J116" s="32"/>
      <c r="K116" s="31"/>
      <c r="L116" s="31"/>
      <c r="M116" s="33">
        <f t="shared" ref="M116:M119" si="9">IF(ISNUMBER($K116),IF(ISNUMBER($G116),ROUND($K116*$G116,2),ROUND($K116*$F116,2)),IF(ISNUMBER($G116),ROUND($I116*$G116,2),ROUND($I116*$F116,2)))</f>
        <v>0</v>
      </c>
      <c r="N116" s="22"/>
      <c r="P116" s="79"/>
      <c r="Q116" s="79"/>
    </row>
    <row r="117" spans="1:17" ht="18.75" customHeight="1" x14ac:dyDescent="0.15">
      <c r="A117" s="48" t="s">
        <v>206</v>
      </c>
      <c r="B117" s="26"/>
      <c r="C117" s="49" t="s">
        <v>207</v>
      </c>
      <c r="D117" s="28" t="s">
        <v>53</v>
      </c>
      <c r="E117" s="29"/>
      <c r="F117" s="30">
        <v>5</v>
      </c>
      <c r="G117" s="29"/>
      <c r="H117" s="30">
        <v>2</v>
      </c>
      <c r="I117" s="31"/>
      <c r="J117" s="32"/>
      <c r="K117" s="31"/>
      <c r="L117" s="31"/>
      <c r="M117" s="33">
        <f t="shared" si="9"/>
        <v>0</v>
      </c>
      <c r="N117" s="22"/>
      <c r="P117" s="79"/>
      <c r="Q117" s="79"/>
    </row>
    <row r="118" spans="1:17" ht="18.75" customHeight="1" x14ac:dyDescent="0.15">
      <c r="A118" s="48" t="s">
        <v>208</v>
      </c>
      <c r="B118" s="26"/>
      <c r="C118" s="49" t="s">
        <v>209</v>
      </c>
      <c r="D118" s="28" t="s">
        <v>200</v>
      </c>
      <c r="E118" s="29"/>
      <c r="F118" s="30">
        <v>5</v>
      </c>
      <c r="G118" s="29"/>
      <c r="H118" s="30">
        <v>2</v>
      </c>
      <c r="I118" s="31"/>
      <c r="J118" s="32"/>
      <c r="K118" s="31"/>
      <c r="L118" s="31"/>
      <c r="M118" s="33">
        <f t="shared" si="9"/>
        <v>0</v>
      </c>
      <c r="N118" s="22"/>
      <c r="P118" s="79"/>
      <c r="Q118" s="79"/>
    </row>
    <row r="119" spans="1:17" ht="22.5" customHeight="1" x14ac:dyDescent="0.15">
      <c r="A119" s="23" t="s">
        <v>210</v>
      </c>
      <c r="B119" s="26"/>
      <c r="C119" s="27" t="s">
        <v>211</v>
      </c>
      <c r="D119" s="28" t="s">
        <v>53</v>
      </c>
      <c r="E119" s="29"/>
      <c r="F119" s="30">
        <v>80</v>
      </c>
      <c r="G119" s="29"/>
      <c r="H119" s="30">
        <v>2</v>
      </c>
      <c r="I119" s="31"/>
      <c r="J119" s="32"/>
      <c r="K119" s="31"/>
      <c r="L119" s="31"/>
      <c r="M119" s="33">
        <f t="shared" si="9"/>
        <v>0</v>
      </c>
      <c r="N119" s="22"/>
      <c r="P119" s="79"/>
      <c r="Q119" s="79"/>
    </row>
    <row r="120" spans="1:17" ht="20.25" customHeight="1" x14ac:dyDescent="0.15">
      <c r="A120" s="40" t="s">
        <v>33</v>
      </c>
      <c r="B120" s="41"/>
      <c r="C120" s="42" t="s">
        <v>212</v>
      </c>
      <c r="D120" s="43"/>
      <c r="F120" s="43"/>
      <c r="G120" s="44"/>
      <c r="H120" s="43"/>
      <c r="I120" s="45"/>
      <c r="M120" s="46"/>
      <c r="N120" s="47"/>
      <c r="P120" s="79"/>
      <c r="Q120" s="79"/>
    </row>
    <row r="121" spans="1:17" ht="109.5" customHeight="1" x14ac:dyDescent="0.15">
      <c r="A121" s="40"/>
      <c r="B121" s="41"/>
      <c r="C121" s="74" t="s">
        <v>401</v>
      </c>
      <c r="D121" s="67"/>
      <c r="E121" s="68"/>
      <c r="F121" s="69"/>
      <c r="G121" s="68"/>
      <c r="H121" s="69"/>
      <c r="I121" s="70"/>
      <c r="J121" s="71"/>
      <c r="K121" s="70"/>
      <c r="L121" s="70"/>
      <c r="M121" s="72"/>
      <c r="N121" s="73"/>
      <c r="P121" s="79"/>
      <c r="Q121" s="83">
        <v>1735</v>
      </c>
    </row>
    <row r="122" spans="1:17" ht="22.5" customHeight="1" x14ac:dyDescent="0.15">
      <c r="A122" s="23" t="s">
        <v>213</v>
      </c>
      <c r="B122" s="26"/>
      <c r="C122" s="27" t="s">
        <v>214</v>
      </c>
      <c r="D122" s="28"/>
      <c r="E122" s="38"/>
      <c r="F122" s="39">
        <v>0</v>
      </c>
      <c r="G122" s="38"/>
      <c r="H122" s="30">
        <v>2</v>
      </c>
      <c r="I122" s="31"/>
      <c r="J122" s="32"/>
      <c r="K122" s="31"/>
      <c r="L122" s="31"/>
      <c r="M122" s="33">
        <f>IF(ISNUMBER($K122),IF(ISNUMBER($G122),ROUND($K122*$G122,2),ROUND($K122*$F122,2)),IF(ISNUMBER($G122),ROUND($I122*$G122,2),ROUND($I122*$F122,2)))</f>
        <v>0</v>
      </c>
      <c r="N122" s="22"/>
      <c r="P122" s="79"/>
      <c r="Q122" s="79"/>
    </row>
    <row r="123" spans="1:17" ht="20.25" customHeight="1" x14ac:dyDescent="0.15">
      <c r="A123" s="40" t="s">
        <v>33</v>
      </c>
      <c r="B123" s="41"/>
      <c r="C123" s="42" t="s">
        <v>215</v>
      </c>
      <c r="D123" s="43"/>
      <c r="F123" s="43"/>
      <c r="G123" s="44"/>
      <c r="H123" s="43"/>
      <c r="I123" s="45"/>
      <c r="M123" s="46"/>
      <c r="N123" s="47"/>
      <c r="P123" s="79"/>
      <c r="Q123" s="79"/>
    </row>
    <row r="124" spans="1:17" ht="18.75" customHeight="1" x14ac:dyDescent="0.15">
      <c r="A124" s="48" t="s">
        <v>216</v>
      </c>
      <c r="B124" s="26"/>
      <c r="C124" s="49" t="s">
        <v>217</v>
      </c>
      <c r="D124" s="28" t="s">
        <v>53</v>
      </c>
      <c r="E124" s="29"/>
      <c r="F124" s="30">
        <v>4</v>
      </c>
      <c r="G124" s="29"/>
      <c r="H124" s="30">
        <v>2</v>
      </c>
      <c r="I124" s="31"/>
      <c r="J124" s="32"/>
      <c r="K124" s="31"/>
      <c r="L124" s="31"/>
      <c r="M124" s="33">
        <f t="shared" ref="M124:M126" si="10">IF(ISNUMBER($K124),IF(ISNUMBER($G124),ROUND($K124*$G124,2),ROUND($K124*$F124,2)),IF(ISNUMBER($G124),ROUND($I124*$G124,2),ROUND($I124*$F124,2)))</f>
        <v>0</v>
      </c>
      <c r="N124" s="22"/>
      <c r="P124" s="79"/>
      <c r="Q124" s="79"/>
    </row>
    <row r="125" spans="1:17" ht="18.75" customHeight="1" x14ac:dyDescent="0.15">
      <c r="A125" s="48" t="s">
        <v>218</v>
      </c>
      <c r="B125" s="26"/>
      <c r="C125" s="49" t="s">
        <v>219</v>
      </c>
      <c r="D125" s="28" t="s">
        <v>53</v>
      </c>
      <c r="E125" s="29"/>
      <c r="F125" s="30">
        <v>4</v>
      </c>
      <c r="G125" s="29"/>
      <c r="H125" s="30">
        <v>2</v>
      </c>
      <c r="I125" s="31"/>
      <c r="J125" s="32"/>
      <c r="K125" s="31"/>
      <c r="L125" s="31"/>
      <c r="M125" s="33">
        <f t="shared" si="10"/>
        <v>0</v>
      </c>
      <c r="N125" s="22"/>
      <c r="P125" s="79"/>
      <c r="Q125" s="79"/>
    </row>
    <row r="126" spans="1:17" ht="22.5" customHeight="1" x14ac:dyDescent="0.15">
      <c r="A126" s="23" t="s">
        <v>220</v>
      </c>
      <c r="B126" s="26"/>
      <c r="C126" s="27" t="s">
        <v>221</v>
      </c>
      <c r="D126" s="28" t="s">
        <v>53</v>
      </c>
      <c r="E126" s="29"/>
      <c r="F126" s="30">
        <v>16</v>
      </c>
      <c r="G126" s="29"/>
      <c r="H126" s="30">
        <v>2</v>
      </c>
      <c r="I126" s="31"/>
      <c r="J126" s="32"/>
      <c r="K126" s="31"/>
      <c r="L126" s="31"/>
      <c r="M126" s="33">
        <f t="shared" si="10"/>
        <v>0</v>
      </c>
      <c r="N126" s="22"/>
      <c r="P126" s="79"/>
      <c r="Q126" s="79"/>
    </row>
    <row r="127" spans="1:17" ht="20.25" customHeight="1" x14ac:dyDescent="0.15">
      <c r="A127" s="40" t="s">
        <v>33</v>
      </c>
      <c r="B127" s="41"/>
      <c r="C127" s="42" t="s">
        <v>222</v>
      </c>
      <c r="D127" s="43"/>
      <c r="F127" s="43"/>
      <c r="G127" s="44"/>
      <c r="H127" s="43"/>
      <c r="I127" s="45"/>
      <c r="M127" s="46"/>
      <c r="N127" s="47"/>
      <c r="P127" s="79"/>
      <c r="Q127" s="79"/>
    </row>
    <row r="128" spans="1:17" ht="31.5" customHeight="1" x14ac:dyDescent="0.15">
      <c r="A128" s="88" t="s">
        <v>223</v>
      </c>
      <c r="B128" s="89"/>
      <c r="C128" s="89"/>
      <c r="D128" s="89"/>
      <c r="E128" s="89"/>
      <c r="F128" s="89"/>
      <c r="G128" s="89"/>
      <c r="H128" s="89"/>
      <c r="I128" s="89"/>
      <c r="M128" s="34">
        <f>SUM(M$113:M$114)+SUM(M$116:M$119)+M$122+SUM(M$124:M$126)</f>
        <v>0</v>
      </c>
      <c r="N128" s="35"/>
      <c r="P128" s="80">
        <f>+M128</f>
        <v>0</v>
      </c>
      <c r="Q128" s="79"/>
    </row>
    <row r="129" spans="1:17" ht="26.25" customHeight="1" x14ac:dyDescent="0.15">
      <c r="A129" s="23" t="s">
        <v>224</v>
      </c>
      <c r="B129" s="26"/>
      <c r="C129" s="25" t="s">
        <v>225</v>
      </c>
      <c r="D129" s="28" t="s">
        <v>40</v>
      </c>
      <c r="E129" s="29"/>
      <c r="F129" s="30">
        <v>0</v>
      </c>
      <c r="G129" s="29"/>
      <c r="H129" s="30">
        <v>2</v>
      </c>
      <c r="I129" s="31"/>
      <c r="J129" s="32"/>
      <c r="K129" s="31"/>
      <c r="L129" s="31"/>
      <c r="M129" s="33">
        <f t="shared" ref="M129:M130" si="11">IF(ISNUMBER($K129),IF(ISNUMBER($G129),ROUND($K129*$G129,2),ROUND($K129*$F129,2)),IF(ISNUMBER($G129),ROUND($I129*$G129,2),ROUND($I129*$F129,2)))</f>
        <v>0</v>
      </c>
      <c r="N129" s="22"/>
      <c r="P129" s="79"/>
      <c r="Q129" s="79"/>
    </row>
    <row r="130" spans="1:17" ht="22.5" customHeight="1" x14ac:dyDescent="0.15">
      <c r="A130" s="23" t="s">
        <v>226</v>
      </c>
      <c r="B130" s="26"/>
      <c r="C130" s="27" t="s">
        <v>227</v>
      </c>
      <c r="D130" s="28" t="s">
        <v>22</v>
      </c>
      <c r="E130" s="29"/>
      <c r="F130" s="30">
        <v>2</v>
      </c>
      <c r="G130" s="29"/>
      <c r="H130" s="30">
        <v>2</v>
      </c>
      <c r="I130" s="31"/>
      <c r="J130" s="32"/>
      <c r="K130" s="31"/>
      <c r="L130" s="31"/>
      <c r="M130" s="33">
        <f t="shared" si="11"/>
        <v>0</v>
      </c>
      <c r="N130" s="22"/>
      <c r="P130" s="79"/>
      <c r="Q130" s="79"/>
    </row>
    <row r="131" spans="1:17" ht="20.25" customHeight="1" x14ac:dyDescent="0.15">
      <c r="A131" s="40" t="s">
        <v>33</v>
      </c>
      <c r="B131" s="41"/>
      <c r="C131" s="42" t="s">
        <v>228</v>
      </c>
      <c r="D131" s="43"/>
      <c r="F131" s="43"/>
      <c r="G131" s="44"/>
      <c r="H131" s="43"/>
      <c r="I131" s="45"/>
      <c r="M131" s="46"/>
      <c r="N131" s="47"/>
      <c r="P131" s="79"/>
      <c r="Q131" s="79"/>
    </row>
    <row r="132" spans="1:17" ht="31.5" customHeight="1" x14ac:dyDescent="0.15">
      <c r="A132" s="88" t="s">
        <v>229</v>
      </c>
      <c r="B132" s="89"/>
      <c r="C132" s="89"/>
      <c r="D132" s="89"/>
      <c r="E132" s="89"/>
      <c r="F132" s="89"/>
      <c r="G132" s="89"/>
      <c r="H132" s="89"/>
      <c r="I132" s="89"/>
      <c r="M132" s="34">
        <f>M$130</f>
        <v>0</v>
      </c>
      <c r="N132" s="35"/>
      <c r="P132" s="80">
        <f>+M132</f>
        <v>0</v>
      </c>
      <c r="Q132" s="79"/>
    </row>
    <row r="133" spans="1:17" ht="45" customHeight="1" x14ac:dyDescent="0.15">
      <c r="A133" s="90" t="s">
        <v>230</v>
      </c>
      <c r="B133" s="91"/>
      <c r="C133" s="91"/>
      <c r="D133" s="91"/>
      <c r="E133" s="91"/>
      <c r="F133" s="91"/>
      <c r="G133" s="91"/>
      <c r="H133" s="91"/>
      <c r="I133" s="92"/>
      <c r="M133" s="36">
        <f>SUM(M$19:M$20)+M$22+M$24+M$26+M$28+M$31+SUM(M$33:M$42)+SUM(M$44:M$53)+SUM(M$55:M$85)+M$88+SUM(M$90:M$99)+SUM(M$101:M$110)+SUM(M$113:M$114)+SUM(M$116:M$119)+M$122+SUM(M$124:M$126)+SUM(M$129:M$130)</f>
        <v>0</v>
      </c>
      <c r="N133" s="37"/>
      <c r="P133" s="79"/>
      <c r="Q133" s="79"/>
    </row>
    <row r="134" spans="1:17" ht="37.5" customHeight="1" x14ac:dyDescent="0.15">
      <c r="A134" s="23" t="s">
        <v>231</v>
      </c>
      <c r="B134" s="24"/>
      <c r="C134" s="25" t="s">
        <v>232</v>
      </c>
      <c r="D134" s="18"/>
      <c r="E134" s="19"/>
      <c r="F134" s="20"/>
      <c r="G134" s="19"/>
      <c r="H134" s="20"/>
      <c r="I134" s="19"/>
      <c r="J134" s="19"/>
      <c r="K134" s="19"/>
      <c r="L134" s="19"/>
      <c r="M134" s="21"/>
      <c r="N134" s="22"/>
      <c r="P134" s="79"/>
      <c r="Q134" s="79"/>
    </row>
    <row r="135" spans="1:17" ht="26.25" customHeight="1" x14ac:dyDescent="0.15">
      <c r="A135" s="23" t="s">
        <v>233</v>
      </c>
      <c r="B135" s="26"/>
      <c r="C135" s="25" t="s">
        <v>30</v>
      </c>
      <c r="D135" s="28"/>
      <c r="E135" s="38"/>
      <c r="F135" s="39">
        <v>0</v>
      </c>
      <c r="G135" s="38"/>
      <c r="H135" s="30">
        <v>2</v>
      </c>
      <c r="I135" s="31"/>
      <c r="J135" s="32"/>
      <c r="K135" s="31"/>
      <c r="L135" s="31"/>
      <c r="M135" s="33">
        <f t="shared" ref="M135:M136" si="12">IF(ISNUMBER($K135),IF(ISNUMBER($G135),ROUND($K135*$G135,2),ROUND($K135*$F135,2)),IF(ISNUMBER($G135),ROUND($I135*$G135,2),ROUND($I135*$F135,2)))</f>
        <v>0</v>
      </c>
      <c r="N135" s="22"/>
      <c r="P135" s="79"/>
      <c r="Q135" s="79"/>
    </row>
    <row r="136" spans="1:17" ht="26.25" customHeight="1" x14ac:dyDescent="0.15">
      <c r="A136" s="23" t="s">
        <v>234</v>
      </c>
      <c r="B136" s="26"/>
      <c r="C136" s="25" t="s">
        <v>32</v>
      </c>
      <c r="D136" s="28" t="s">
        <v>22</v>
      </c>
      <c r="E136" s="29"/>
      <c r="F136" s="30">
        <v>12</v>
      </c>
      <c r="G136" s="29"/>
      <c r="H136" s="30">
        <v>2</v>
      </c>
      <c r="I136" s="31"/>
      <c r="J136" s="32"/>
      <c r="K136" s="31"/>
      <c r="L136" s="31"/>
      <c r="M136" s="33">
        <f t="shared" si="12"/>
        <v>0</v>
      </c>
      <c r="N136" s="22"/>
      <c r="P136" s="80">
        <f>+M136</f>
        <v>0</v>
      </c>
      <c r="Q136" s="79"/>
    </row>
    <row r="137" spans="1:17" ht="26.25" customHeight="1" x14ac:dyDescent="0.15">
      <c r="A137" s="23" t="s">
        <v>235</v>
      </c>
      <c r="B137" s="26"/>
      <c r="C137" s="25" t="s">
        <v>236</v>
      </c>
      <c r="D137" s="18"/>
      <c r="E137" s="19"/>
      <c r="F137" s="20"/>
      <c r="G137" s="19"/>
      <c r="H137" s="20"/>
      <c r="I137" s="19"/>
      <c r="J137" s="19"/>
      <c r="K137" s="19"/>
      <c r="L137" s="19"/>
      <c r="M137" s="21"/>
      <c r="N137" s="22"/>
      <c r="P137" s="79"/>
      <c r="Q137" s="79"/>
    </row>
    <row r="138" spans="1:17" ht="22.5" customHeight="1" x14ac:dyDescent="0.15">
      <c r="A138" s="23" t="s">
        <v>237</v>
      </c>
      <c r="B138" s="26"/>
      <c r="C138" s="27" t="s">
        <v>238</v>
      </c>
      <c r="D138" s="18"/>
      <c r="E138" s="19"/>
      <c r="F138" s="20"/>
      <c r="G138" s="19"/>
      <c r="H138" s="20"/>
      <c r="I138" s="19"/>
      <c r="J138" s="19"/>
      <c r="K138" s="19"/>
      <c r="L138" s="19"/>
      <c r="M138" s="21"/>
      <c r="N138" s="22"/>
      <c r="P138" s="79"/>
      <c r="Q138" s="79"/>
    </row>
    <row r="139" spans="1:17" ht="18.75" customHeight="1" x14ac:dyDescent="0.15">
      <c r="A139" s="48" t="s">
        <v>239</v>
      </c>
      <c r="B139" s="26"/>
      <c r="C139" s="49" t="s">
        <v>240</v>
      </c>
      <c r="D139" s="28" t="s">
        <v>53</v>
      </c>
      <c r="E139" s="29"/>
      <c r="F139" s="30">
        <v>1</v>
      </c>
      <c r="G139" s="29"/>
      <c r="H139" s="30">
        <v>2</v>
      </c>
      <c r="I139" s="31"/>
      <c r="J139" s="32"/>
      <c r="K139" s="31"/>
      <c r="L139" s="31"/>
      <c r="M139" s="33">
        <f t="shared" ref="M139:M146" si="13">IF(ISNUMBER($K139),IF(ISNUMBER($G139),ROUND($K139*$G139,2),ROUND($K139*$F139,2)),IF(ISNUMBER($G139),ROUND($I139*$G139,2),ROUND($I139*$F139,2)))</f>
        <v>0</v>
      </c>
      <c r="N139" s="22"/>
      <c r="P139" s="79"/>
      <c r="Q139" s="79"/>
    </row>
    <row r="140" spans="1:17" ht="18.75" customHeight="1" x14ac:dyDescent="0.15">
      <c r="A140" s="48" t="s">
        <v>241</v>
      </c>
      <c r="B140" s="26"/>
      <c r="C140" s="49" t="s">
        <v>242</v>
      </c>
      <c r="D140" s="28" t="s">
        <v>53</v>
      </c>
      <c r="E140" s="29"/>
      <c r="F140" s="30">
        <v>1</v>
      </c>
      <c r="G140" s="29"/>
      <c r="H140" s="30">
        <v>2</v>
      </c>
      <c r="I140" s="31"/>
      <c r="J140" s="32"/>
      <c r="K140" s="31"/>
      <c r="L140" s="31"/>
      <c r="M140" s="33">
        <f t="shared" si="13"/>
        <v>0</v>
      </c>
      <c r="N140" s="22"/>
      <c r="P140" s="79"/>
      <c r="Q140" s="79"/>
    </row>
    <row r="141" spans="1:17" ht="18.75" customHeight="1" x14ac:dyDescent="0.15">
      <c r="A141" s="48" t="s">
        <v>243</v>
      </c>
      <c r="B141" s="26"/>
      <c r="C141" s="49" t="s">
        <v>244</v>
      </c>
      <c r="D141" s="28" t="s">
        <v>53</v>
      </c>
      <c r="E141" s="29"/>
      <c r="F141" s="30">
        <v>1</v>
      </c>
      <c r="G141" s="29"/>
      <c r="H141" s="30">
        <v>2</v>
      </c>
      <c r="I141" s="31"/>
      <c r="J141" s="32"/>
      <c r="K141" s="31"/>
      <c r="L141" s="31"/>
      <c r="M141" s="33">
        <f t="shared" si="13"/>
        <v>0</v>
      </c>
      <c r="N141" s="22"/>
      <c r="P141" s="79"/>
      <c r="Q141" s="79"/>
    </row>
    <row r="142" spans="1:17" ht="18.75" customHeight="1" x14ac:dyDescent="0.15">
      <c r="A142" s="48" t="s">
        <v>245</v>
      </c>
      <c r="B142" s="26"/>
      <c r="C142" s="49" t="s">
        <v>246</v>
      </c>
      <c r="D142" s="28" t="s">
        <v>53</v>
      </c>
      <c r="E142" s="29"/>
      <c r="F142" s="30">
        <v>1</v>
      </c>
      <c r="G142" s="29"/>
      <c r="H142" s="30">
        <v>2</v>
      </c>
      <c r="I142" s="31"/>
      <c r="J142" s="32"/>
      <c r="K142" s="31"/>
      <c r="L142" s="31"/>
      <c r="M142" s="33">
        <f t="shared" si="13"/>
        <v>0</v>
      </c>
      <c r="N142" s="22"/>
      <c r="P142" s="79"/>
      <c r="Q142" s="79"/>
    </row>
    <row r="143" spans="1:17" ht="18.75" customHeight="1" x14ac:dyDescent="0.15">
      <c r="A143" s="48" t="s">
        <v>247</v>
      </c>
      <c r="B143" s="26"/>
      <c r="C143" s="49" t="s">
        <v>248</v>
      </c>
      <c r="D143" s="28" t="s">
        <v>53</v>
      </c>
      <c r="E143" s="29"/>
      <c r="F143" s="30">
        <v>1</v>
      </c>
      <c r="G143" s="29"/>
      <c r="H143" s="30">
        <v>2</v>
      </c>
      <c r="I143" s="31"/>
      <c r="J143" s="32"/>
      <c r="K143" s="31"/>
      <c r="L143" s="31"/>
      <c r="M143" s="33">
        <f t="shared" si="13"/>
        <v>0</v>
      </c>
      <c r="N143" s="22"/>
      <c r="P143" s="79"/>
      <c r="Q143" s="79"/>
    </row>
    <row r="144" spans="1:17" ht="18.75" customHeight="1" x14ac:dyDescent="0.15">
      <c r="A144" s="48" t="s">
        <v>249</v>
      </c>
      <c r="B144" s="26"/>
      <c r="C144" s="49" t="s">
        <v>250</v>
      </c>
      <c r="D144" s="28" t="s">
        <v>53</v>
      </c>
      <c r="E144" s="29"/>
      <c r="F144" s="30">
        <v>1</v>
      </c>
      <c r="G144" s="29"/>
      <c r="H144" s="30">
        <v>2</v>
      </c>
      <c r="I144" s="31"/>
      <c r="J144" s="32"/>
      <c r="K144" s="31"/>
      <c r="L144" s="31"/>
      <c r="M144" s="33">
        <f t="shared" si="13"/>
        <v>0</v>
      </c>
      <c r="N144" s="22"/>
      <c r="P144" s="79"/>
      <c r="Q144" s="79"/>
    </row>
    <row r="145" spans="1:17" ht="153.6" customHeight="1" x14ac:dyDescent="0.15">
      <c r="A145" s="48"/>
      <c r="B145" s="26"/>
      <c r="C145" s="74" t="s">
        <v>403</v>
      </c>
      <c r="D145" s="67"/>
      <c r="E145" s="68"/>
      <c r="F145" s="69"/>
      <c r="G145" s="68"/>
      <c r="H145" s="69"/>
      <c r="I145" s="70"/>
      <c r="J145" s="71"/>
      <c r="K145" s="70"/>
      <c r="L145" s="70"/>
      <c r="M145" s="72"/>
      <c r="N145" s="73"/>
      <c r="P145" s="79"/>
      <c r="Q145" s="83">
        <v>4441</v>
      </c>
    </row>
    <row r="146" spans="1:17" ht="22.5" customHeight="1" x14ac:dyDescent="0.15">
      <c r="A146" s="23" t="s">
        <v>251</v>
      </c>
      <c r="B146" s="26"/>
      <c r="C146" s="27" t="s">
        <v>252</v>
      </c>
      <c r="D146" s="28" t="s">
        <v>200</v>
      </c>
      <c r="E146" s="29"/>
      <c r="F146" s="30">
        <v>3</v>
      </c>
      <c r="G146" s="29"/>
      <c r="H146" s="30">
        <v>2</v>
      </c>
      <c r="I146" s="31"/>
      <c r="J146" s="32"/>
      <c r="K146" s="31"/>
      <c r="L146" s="31"/>
      <c r="M146" s="33">
        <f t="shared" si="13"/>
        <v>0</v>
      </c>
      <c r="N146" s="22"/>
      <c r="P146" s="79"/>
      <c r="Q146" s="79"/>
    </row>
    <row r="147" spans="1:17" ht="20.25" customHeight="1" x14ac:dyDescent="0.15">
      <c r="A147" s="40" t="s">
        <v>33</v>
      </c>
      <c r="B147" s="41"/>
      <c r="C147" s="42" t="s">
        <v>253</v>
      </c>
      <c r="D147" s="43"/>
      <c r="F147" s="43"/>
      <c r="G147" s="44"/>
      <c r="H147" s="43"/>
      <c r="I147" s="45"/>
      <c r="M147" s="46"/>
      <c r="N147" s="47"/>
      <c r="P147" s="79"/>
      <c r="Q147" s="79"/>
    </row>
    <row r="148" spans="1:17" ht="22.5" customHeight="1" x14ac:dyDescent="0.15">
      <c r="A148" s="23" t="s">
        <v>254</v>
      </c>
      <c r="B148" s="26"/>
      <c r="C148" s="27" t="s">
        <v>255</v>
      </c>
      <c r="D148" s="28" t="s">
        <v>200</v>
      </c>
      <c r="E148" s="29"/>
      <c r="F148" s="30">
        <v>6</v>
      </c>
      <c r="G148" s="29"/>
      <c r="H148" s="30">
        <v>2</v>
      </c>
      <c r="I148" s="31"/>
      <c r="J148" s="32"/>
      <c r="K148" s="31"/>
      <c r="L148" s="31"/>
      <c r="M148" s="33">
        <f t="shared" ref="M148:M149" si="14">IF(ISNUMBER($K148),IF(ISNUMBER($G148),ROUND($K148*$G148,2),ROUND($K148*$F148,2)),IF(ISNUMBER($G148),ROUND($I148*$G148,2),ROUND($I148*$F148,2)))</f>
        <v>0</v>
      </c>
      <c r="N148" s="22"/>
      <c r="P148" s="79"/>
      <c r="Q148" s="79"/>
    </row>
    <row r="149" spans="1:17" ht="22.5" customHeight="1" x14ac:dyDescent="0.15">
      <c r="A149" s="23" t="s">
        <v>256</v>
      </c>
      <c r="B149" s="26"/>
      <c r="C149" s="27" t="s">
        <v>257</v>
      </c>
      <c r="D149" s="28" t="s">
        <v>53</v>
      </c>
      <c r="E149" s="29"/>
      <c r="F149" s="30">
        <v>3</v>
      </c>
      <c r="G149" s="29"/>
      <c r="H149" s="30">
        <v>2</v>
      </c>
      <c r="I149" s="31"/>
      <c r="J149" s="32"/>
      <c r="K149" s="31"/>
      <c r="L149" s="31"/>
      <c r="M149" s="33">
        <f t="shared" si="14"/>
        <v>0</v>
      </c>
      <c r="N149" s="22"/>
      <c r="P149" s="79"/>
      <c r="Q149" s="79"/>
    </row>
    <row r="150" spans="1:17" ht="20.25" customHeight="1" x14ac:dyDescent="0.15">
      <c r="A150" s="40" t="s">
        <v>33</v>
      </c>
      <c r="B150" s="41"/>
      <c r="C150" s="42" t="s">
        <v>258</v>
      </c>
      <c r="D150" s="43"/>
      <c r="F150" s="43"/>
      <c r="G150" s="44"/>
      <c r="H150" s="43"/>
      <c r="I150" s="45"/>
      <c r="M150" s="46"/>
      <c r="N150" s="47"/>
      <c r="P150" s="79"/>
      <c r="Q150" s="79"/>
    </row>
    <row r="151" spans="1:17" ht="22.5" customHeight="1" x14ac:dyDescent="0.15">
      <c r="A151" s="23" t="s">
        <v>259</v>
      </c>
      <c r="B151" s="26"/>
      <c r="C151" s="27" t="s">
        <v>260</v>
      </c>
      <c r="D151" s="28" t="s">
        <v>200</v>
      </c>
      <c r="E151" s="29"/>
      <c r="F151" s="30">
        <v>6</v>
      </c>
      <c r="G151" s="29"/>
      <c r="H151" s="30">
        <v>2</v>
      </c>
      <c r="I151" s="31"/>
      <c r="J151" s="32"/>
      <c r="K151" s="31"/>
      <c r="L151" s="31"/>
      <c r="M151" s="33">
        <f t="shared" ref="M151:M154" si="15">IF(ISNUMBER($K151),IF(ISNUMBER($G151),ROUND($K151*$G151,2),ROUND($K151*$F151,2)),IF(ISNUMBER($G151),ROUND($I151*$G151,2),ROUND($I151*$F151,2)))</f>
        <v>0</v>
      </c>
      <c r="N151" s="22"/>
      <c r="P151" s="79"/>
      <c r="Q151" s="79"/>
    </row>
    <row r="152" spans="1:17" ht="22.5" customHeight="1" x14ac:dyDescent="0.15">
      <c r="A152" s="23" t="s">
        <v>261</v>
      </c>
      <c r="B152" s="26"/>
      <c r="C152" s="27" t="s">
        <v>262</v>
      </c>
      <c r="D152" s="28" t="s">
        <v>200</v>
      </c>
      <c r="E152" s="29"/>
      <c r="F152" s="30">
        <v>6</v>
      </c>
      <c r="G152" s="29"/>
      <c r="H152" s="30">
        <v>2</v>
      </c>
      <c r="I152" s="31"/>
      <c r="J152" s="32"/>
      <c r="K152" s="31"/>
      <c r="L152" s="31"/>
      <c r="M152" s="33">
        <f t="shared" si="15"/>
        <v>0</v>
      </c>
      <c r="N152" s="22"/>
      <c r="P152" s="79"/>
      <c r="Q152" s="79"/>
    </row>
    <row r="153" spans="1:17" ht="22.5" customHeight="1" x14ac:dyDescent="0.15">
      <c r="A153" s="23" t="s">
        <v>263</v>
      </c>
      <c r="B153" s="26"/>
      <c r="C153" s="27" t="s">
        <v>264</v>
      </c>
      <c r="D153" s="28" t="s">
        <v>200</v>
      </c>
      <c r="E153" s="29"/>
      <c r="F153" s="30">
        <v>6</v>
      </c>
      <c r="G153" s="29"/>
      <c r="H153" s="30">
        <v>2</v>
      </c>
      <c r="I153" s="31"/>
      <c r="J153" s="32"/>
      <c r="K153" s="31"/>
      <c r="L153" s="31"/>
      <c r="M153" s="33">
        <f t="shared" si="15"/>
        <v>0</v>
      </c>
      <c r="N153" s="22"/>
      <c r="P153" s="79"/>
      <c r="Q153" s="79"/>
    </row>
    <row r="154" spans="1:17" ht="22.5" customHeight="1" x14ac:dyDescent="0.15">
      <c r="A154" s="23" t="s">
        <v>265</v>
      </c>
      <c r="B154" s="26"/>
      <c r="C154" s="27" t="s">
        <v>266</v>
      </c>
      <c r="D154" s="28" t="s">
        <v>200</v>
      </c>
      <c r="E154" s="29"/>
      <c r="F154" s="30">
        <v>1</v>
      </c>
      <c r="G154" s="29"/>
      <c r="H154" s="30">
        <v>2</v>
      </c>
      <c r="I154" s="31"/>
      <c r="J154" s="32"/>
      <c r="K154" s="31"/>
      <c r="L154" s="31"/>
      <c r="M154" s="33">
        <f t="shared" si="15"/>
        <v>0</v>
      </c>
      <c r="N154" s="22"/>
      <c r="P154" s="79"/>
      <c r="Q154" s="79"/>
    </row>
    <row r="155" spans="1:17" ht="20.25" customHeight="1" x14ac:dyDescent="0.15">
      <c r="A155" s="40" t="s">
        <v>33</v>
      </c>
      <c r="B155" s="41"/>
      <c r="C155" s="42" t="s">
        <v>240</v>
      </c>
      <c r="D155" s="43"/>
      <c r="F155" s="43"/>
      <c r="G155" s="44"/>
      <c r="H155" s="43"/>
      <c r="I155" s="45"/>
      <c r="M155" s="46"/>
      <c r="N155" s="47"/>
      <c r="P155" s="79"/>
      <c r="Q155" s="79"/>
    </row>
    <row r="156" spans="1:17" ht="31.5" customHeight="1" x14ac:dyDescent="0.15">
      <c r="A156" s="88" t="s">
        <v>267</v>
      </c>
      <c r="B156" s="89"/>
      <c r="C156" s="89"/>
      <c r="D156" s="89"/>
      <c r="E156" s="89"/>
      <c r="F156" s="89"/>
      <c r="G156" s="89"/>
      <c r="H156" s="89"/>
      <c r="I156" s="89"/>
      <c r="M156" s="34">
        <f>SUM(M$139:M$146)+SUM(M$148:M$149)+SUM(M$151:M$154)</f>
        <v>0</v>
      </c>
      <c r="N156" s="35"/>
      <c r="P156" s="80">
        <f>+M156</f>
        <v>0</v>
      </c>
      <c r="Q156" s="79"/>
    </row>
    <row r="157" spans="1:17" ht="26.25" customHeight="1" x14ac:dyDescent="0.15">
      <c r="A157" s="23" t="s">
        <v>268</v>
      </c>
      <c r="B157" s="26"/>
      <c r="C157" s="25" t="s">
        <v>269</v>
      </c>
      <c r="D157" s="18"/>
      <c r="E157" s="19"/>
      <c r="F157" s="20"/>
      <c r="G157" s="19"/>
      <c r="H157" s="20"/>
      <c r="I157" s="19"/>
      <c r="J157" s="19"/>
      <c r="K157" s="19"/>
      <c r="L157" s="19"/>
      <c r="M157" s="21"/>
      <c r="N157" s="22"/>
      <c r="P157" s="79"/>
      <c r="Q157" s="79"/>
    </row>
    <row r="158" spans="1:17" ht="22.5" customHeight="1" x14ac:dyDescent="0.15">
      <c r="A158" s="23" t="s">
        <v>270</v>
      </c>
      <c r="B158" s="26"/>
      <c r="C158" s="27" t="s">
        <v>257</v>
      </c>
      <c r="D158" s="28" t="s">
        <v>200</v>
      </c>
      <c r="E158" s="29"/>
      <c r="F158" s="30">
        <v>5</v>
      </c>
      <c r="G158" s="29"/>
      <c r="H158" s="30">
        <v>2</v>
      </c>
      <c r="I158" s="31"/>
      <c r="J158" s="32"/>
      <c r="K158" s="31"/>
      <c r="L158" s="31"/>
      <c r="M158" s="33">
        <f t="shared" ref="M158:M161" si="16">IF(ISNUMBER($K158),IF(ISNUMBER($G158),ROUND($K158*$G158,2),ROUND($K158*$F158,2)),IF(ISNUMBER($G158),ROUND($I158*$G158,2),ROUND($I158*$F158,2)))</f>
        <v>0</v>
      </c>
      <c r="N158" s="22"/>
      <c r="P158" s="79"/>
      <c r="Q158" s="79"/>
    </row>
    <row r="159" spans="1:17" ht="22.5" customHeight="1" x14ac:dyDescent="0.15">
      <c r="A159" s="23" t="s">
        <v>271</v>
      </c>
      <c r="B159" s="26"/>
      <c r="C159" s="27" t="s">
        <v>260</v>
      </c>
      <c r="D159" s="28" t="s">
        <v>200</v>
      </c>
      <c r="E159" s="29"/>
      <c r="F159" s="30">
        <v>4</v>
      </c>
      <c r="G159" s="29"/>
      <c r="H159" s="30">
        <v>2</v>
      </c>
      <c r="I159" s="31"/>
      <c r="J159" s="32"/>
      <c r="K159" s="31"/>
      <c r="L159" s="31"/>
      <c r="M159" s="33">
        <f t="shared" si="16"/>
        <v>0</v>
      </c>
      <c r="N159" s="22"/>
      <c r="P159" s="79"/>
      <c r="Q159" s="79"/>
    </row>
    <row r="160" spans="1:17" ht="22.5" customHeight="1" x14ac:dyDescent="0.15">
      <c r="A160" s="23" t="s">
        <v>272</v>
      </c>
      <c r="B160" s="26"/>
      <c r="C160" s="27" t="s">
        <v>264</v>
      </c>
      <c r="D160" s="28" t="s">
        <v>200</v>
      </c>
      <c r="E160" s="29"/>
      <c r="F160" s="30">
        <v>5</v>
      </c>
      <c r="G160" s="29"/>
      <c r="H160" s="30">
        <v>2</v>
      </c>
      <c r="I160" s="31"/>
      <c r="J160" s="32"/>
      <c r="K160" s="31"/>
      <c r="L160" s="31"/>
      <c r="M160" s="33">
        <f t="shared" si="16"/>
        <v>0</v>
      </c>
      <c r="N160" s="22"/>
      <c r="P160" s="79"/>
      <c r="Q160" s="79"/>
    </row>
    <row r="161" spans="1:17" ht="22.5" customHeight="1" x14ac:dyDescent="0.15">
      <c r="A161" s="23" t="s">
        <v>273</v>
      </c>
      <c r="B161" s="26"/>
      <c r="C161" s="27" t="s">
        <v>274</v>
      </c>
      <c r="D161" s="28" t="s">
        <v>53</v>
      </c>
      <c r="E161" s="29"/>
      <c r="F161" s="30">
        <v>1</v>
      </c>
      <c r="G161" s="29"/>
      <c r="H161" s="30">
        <v>2</v>
      </c>
      <c r="I161" s="31"/>
      <c r="J161" s="32"/>
      <c r="K161" s="31"/>
      <c r="L161" s="31"/>
      <c r="M161" s="33">
        <f t="shared" si="16"/>
        <v>0</v>
      </c>
      <c r="N161" s="22"/>
      <c r="P161" s="79"/>
      <c r="Q161" s="79"/>
    </row>
    <row r="162" spans="1:17" ht="20.25" customHeight="1" x14ac:dyDescent="0.15">
      <c r="A162" s="40" t="s">
        <v>33</v>
      </c>
      <c r="B162" s="41"/>
      <c r="C162" s="42" t="s">
        <v>275</v>
      </c>
      <c r="D162" s="43"/>
      <c r="F162" s="43"/>
      <c r="G162" s="44"/>
      <c r="H162" s="43"/>
      <c r="I162" s="45"/>
      <c r="M162" s="46"/>
      <c r="N162" s="47"/>
      <c r="P162" s="79"/>
      <c r="Q162" s="79"/>
    </row>
    <row r="163" spans="1:17" ht="22.5" customHeight="1" x14ac:dyDescent="0.15">
      <c r="A163" s="23" t="s">
        <v>276</v>
      </c>
      <c r="B163" s="26"/>
      <c r="C163" s="27" t="s">
        <v>277</v>
      </c>
      <c r="D163" s="18"/>
      <c r="E163" s="19"/>
      <c r="F163" s="20"/>
      <c r="G163" s="19"/>
      <c r="H163" s="20"/>
      <c r="I163" s="19"/>
      <c r="J163" s="19"/>
      <c r="K163" s="19"/>
      <c r="L163" s="19"/>
      <c r="M163" s="21"/>
      <c r="N163" s="22"/>
      <c r="P163" s="79"/>
      <c r="Q163" s="79"/>
    </row>
    <row r="164" spans="1:17" ht="18.75" customHeight="1" x14ac:dyDescent="0.15">
      <c r="A164" s="48" t="s">
        <v>278</v>
      </c>
      <c r="B164" s="26"/>
      <c r="C164" s="49" t="s">
        <v>279</v>
      </c>
      <c r="D164" s="28" t="s">
        <v>53</v>
      </c>
      <c r="E164" s="29"/>
      <c r="F164" s="30">
        <v>1</v>
      </c>
      <c r="G164" s="29"/>
      <c r="H164" s="30">
        <v>2</v>
      </c>
      <c r="I164" s="31"/>
      <c r="J164" s="32"/>
      <c r="K164" s="31"/>
      <c r="L164" s="31"/>
      <c r="M164" s="33">
        <f t="shared" ref="M164:M167" si="17">IF(ISNUMBER($K164),IF(ISNUMBER($G164),ROUND($K164*$G164,2),ROUND($K164*$F164,2)),IF(ISNUMBER($G164),ROUND($I164*$G164,2),ROUND($I164*$F164,2)))</f>
        <v>0</v>
      </c>
      <c r="N164" s="22"/>
      <c r="P164" s="79"/>
      <c r="Q164" s="79"/>
    </row>
    <row r="165" spans="1:17" ht="18.75" customHeight="1" x14ac:dyDescent="0.15">
      <c r="A165" s="48" t="s">
        <v>280</v>
      </c>
      <c r="B165" s="26"/>
      <c r="C165" s="49" t="s">
        <v>281</v>
      </c>
      <c r="D165" s="28" t="s">
        <v>53</v>
      </c>
      <c r="E165" s="29"/>
      <c r="F165" s="30">
        <v>1</v>
      </c>
      <c r="G165" s="29"/>
      <c r="H165" s="30">
        <v>2</v>
      </c>
      <c r="I165" s="31"/>
      <c r="J165" s="32"/>
      <c r="K165" s="31"/>
      <c r="L165" s="31"/>
      <c r="M165" s="33">
        <f t="shared" si="17"/>
        <v>0</v>
      </c>
      <c r="N165" s="22"/>
      <c r="P165" s="79"/>
      <c r="Q165" s="79"/>
    </row>
    <row r="166" spans="1:17" ht="18.75" customHeight="1" x14ac:dyDescent="0.15">
      <c r="A166" s="48" t="s">
        <v>282</v>
      </c>
      <c r="B166" s="26"/>
      <c r="C166" s="49" t="s">
        <v>283</v>
      </c>
      <c r="D166" s="28" t="s">
        <v>53</v>
      </c>
      <c r="E166" s="29"/>
      <c r="F166" s="30">
        <v>1</v>
      </c>
      <c r="G166" s="29"/>
      <c r="H166" s="30">
        <v>2</v>
      </c>
      <c r="I166" s="31"/>
      <c r="J166" s="32"/>
      <c r="K166" s="31"/>
      <c r="L166" s="31"/>
      <c r="M166" s="33">
        <f t="shared" si="17"/>
        <v>0</v>
      </c>
      <c r="N166" s="22"/>
      <c r="P166" s="79"/>
      <c r="Q166" s="79"/>
    </row>
    <row r="167" spans="1:17" ht="18.75" customHeight="1" x14ac:dyDescent="0.15">
      <c r="A167" s="48" t="s">
        <v>284</v>
      </c>
      <c r="B167" s="26"/>
      <c r="C167" s="49" t="s">
        <v>285</v>
      </c>
      <c r="D167" s="28" t="s">
        <v>53</v>
      </c>
      <c r="E167" s="29"/>
      <c r="F167" s="30">
        <v>1</v>
      </c>
      <c r="G167" s="29"/>
      <c r="H167" s="30">
        <v>2</v>
      </c>
      <c r="I167" s="31"/>
      <c r="J167" s="32"/>
      <c r="K167" s="31"/>
      <c r="L167" s="31"/>
      <c r="M167" s="33">
        <f t="shared" si="17"/>
        <v>0</v>
      </c>
      <c r="N167" s="22"/>
      <c r="P167" s="79"/>
      <c r="Q167" s="79"/>
    </row>
    <row r="168" spans="1:17" ht="114" customHeight="1" x14ac:dyDescent="0.15">
      <c r="A168" s="75"/>
      <c r="B168" s="76"/>
      <c r="C168" s="74" t="s">
        <v>402</v>
      </c>
      <c r="D168" s="67"/>
      <c r="E168" s="68"/>
      <c r="F168" s="69"/>
      <c r="G168" s="68"/>
      <c r="H168" s="69"/>
      <c r="I168" s="70"/>
      <c r="J168" s="71"/>
      <c r="K168" s="70"/>
      <c r="L168" s="70"/>
      <c r="M168" s="72"/>
      <c r="N168" s="73"/>
      <c r="P168" s="79"/>
      <c r="Q168" s="83">
        <v>4236</v>
      </c>
    </row>
    <row r="169" spans="1:17" ht="31.5" customHeight="1" x14ac:dyDescent="0.15">
      <c r="A169" s="88" t="s">
        <v>286</v>
      </c>
      <c r="B169" s="89"/>
      <c r="C169" s="89"/>
      <c r="D169" s="89"/>
      <c r="E169" s="89"/>
      <c r="F169" s="89"/>
      <c r="G169" s="89"/>
      <c r="H169" s="89"/>
      <c r="I169" s="89"/>
      <c r="M169" s="34">
        <f>SUM(M$158:M$161)+SUM(M$164:M$167)</f>
        <v>0</v>
      </c>
      <c r="N169" s="35"/>
      <c r="P169" s="80">
        <f>+M169</f>
        <v>0</v>
      </c>
      <c r="Q169" s="79"/>
    </row>
    <row r="170" spans="1:17" ht="26.25" customHeight="1" x14ac:dyDescent="0.15">
      <c r="A170" s="23" t="s">
        <v>287</v>
      </c>
      <c r="B170" s="26"/>
      <c r="C170" s="25" t="s">
        <v>288</v>
      </c>
      <c r="D170" s="28" t="s">
        <v>22</v>
      </c>
      <c r="E170" s="29"/>
      <c r="F170" s="30">
        <v>1</v>
      </c>
      <c r="G170" s="29"/>
      <c r="H170" s="30">
        <v>2</v>
      </c>
      <c r="I170" s="31"/>
      <c r="J170" s="32"/>
      <c r="K170" s="31"/>
      <c r="L170" s="31"/>
      <c r="M170" s="33">
        <f>IF(ISNUMBER($K170),IF(ISNUMBER($G170),ROUND($K170*$G170,2),ROUND($K170*$F170,2)),IF(ISNUMBER($G170),ROUND($I170*$G170,2),ROUND($I170*$F170,2)))</f>
        <v>0</v>
      </c>
      <c r="N170" s="22"/>
      <c r="P170" s="79"/>
      <c r="Q170" s="79"/>
    </row>
    <row r="171" spans="1:17" ht="26.25" customHeight="1" x14ac:dyDescent="0.15">
      <c r="A171" s="23" t="s">
        <v>289</v>
      </c>
      <c r="B171" s="26"/>
      <c r="C171" s="25" t="s">
        <v>290</v>
      </c>
      <c r="D171" s="18"/>
      <c r="E171" s="19"/>
      <c r="F171" s="20"/>
      <c r="G171" s="19"/>
      <c r="H171" s="20"/>
      <c r="I171" s="19"/>
      <c r="J171" s="19"/>
      <c r="K171" s="19"/>
      <c r="L171" s="19"/>
      <c r="M171" s="21"/>
      <c r="N171" s="22"/>
      <c r="P171" s="79"/>
      <c r="Q171" s="79"/>
    </row>
    <row r="172" spans="1:17" ht="22.5" customHeight="1" x14ac:dyDescent="0.15">
      <c r="A172" s="23" t="s">
        <v>291</v>
      </c>
      <c r="B172" s="26"/>
      <c r="C172" s="27" t="s">
        <v>292</v>
      </c>
      <c r="D172" s="28" t="s">
        <v>53</v>
      </c>
      <c r="E172" s="29"/>
      <c r="F172" s="30">
        <v>3</v>
      </c>
      <c r="G172" s="29"/>
      <c r="H172" s="30">
        <v>2</v>
      </c>
      <c r="I172" s="31"/>
      <c r="J172" s="32"/>
      <c r="K172" s="31"/>
      <c r="L172" s="31"/>
      <c r="M172" s="33">
        <f t="shared" ref="M172:M176" si="18">IF(ISNUMBER($K172),IF(ISNUMBER($G172),ROUND($K172*$G172,2),ROUND($K172*$F172,2)),IF(ISNUMBER($G172),ROUND($I172*$G172,2),ROUND($I172*$F172,2)))</f>
        <v>0</v>
      </c>
      <c r="N172" s="22"/>
      <c r="P172" s="79"/>
      <c r="Q172" s="79"/>
    </row>
    <row r="173" spans="1:17" ht="22.5" customHeight="1" x14ac:dyDescent="0.15">
      <c r="A173" s="23" t="s">
        <v>293</v>
      </c>
      <c r="B173" s="26"/>
      <c r="C173" s="27" t="s">
        <v>294</v>
      </c>
      <c r="D173" s="28" t="s">
        <v>53</v>
      </c>
      <c r="E173" s="29"/>
      <c r="F173" s="30">
        <v>1</v>
      </c>
      <c r="G173" s="29"/>
      <c r="H173" s="30">
        <v>2</v>
      </c>
      <c r="I173" s="31"/>
      <c r="J173" s="32"/>
      <c r="K173" s="31"/>
      <c r="L173" s="31"/>
      <c r="M173" s="33">
        <f t="shared" si="18"/>
        <v>0</v>
      </c>
      <c r="N173" s="22"/>
      <c r="P173" s="79"/>
      <c r="Q173" s="79"/>
    </row>
    <row r="174" spans="1:17" ht="22.5" customHeight="1" x14ac:dyDescent="0.15">
      <c r="A174" s="23" t="s">
        <v>295</v>
      </c>
      <c r="B174" s="26"/>
      <c r="C174" s="27" t="s">
        <v>296</v>
      </c>
      <c r="D174" s="28" t="s">
        <v>53</v>
      </c>
      <c r="E174" s="29"/>
      <c r="F174" s="30">
        <v>9</v>
      </c>
      <c r="G174" s="29"/>
      <c r="H174" s="30">
        <v>2</v>
      </c>
      <c r="I174" s="31"/>
      <c r="J174" s="32"/>
      <c r="K174" s="31"/>
      <c r="L174" s="31"/>
      <c r="M174" s="33">
        <f t="shared" si="18"/>
        <v>0</v>
      </c>
      <c r="N174" s="22"/>
      <c r="P174" s="79"/>
      <c r="Q174" s="79"/>
    </row>
    <row r="175" spans="1:17" ht="22.5" customHeight="1" x14ac:dyDescent="0.15">
      <c r="A175" s="23" t="s">
        <v>297</v>
      </c>
      <c r="B175" s="26"/>
      <c r="C175" s="27" t="s">
        <v>298</v>
      </c>
      <c r="D175" s="28" t="s">
        <v>53</v>
      </c>
      <c r="E175" s="29"/>
      <c r="F175" s="30">
        <v>8</v>
      </c>
      <c r="G175" s="29"/>
      <c r="H175" s="30">
        <v>2</v>
      </c>
      <c r="I175" s="31"/>
      <c r="J175" s="32"/>
      <c r="K175" s="31"/>
      <c r="L175" s="31"/>
      <c r="M175" s="33">
        <f t="shared" si="18"/>
        <v>0</v>
      </c>
      <c r="N175" s="22"/>
      <c r="P175" s="79"/>
      <c r="Q175" s="79"/>
    </row>
    <row r="176" spans="1:17" ht="22.5" customHeight="1" x14ac:dyDescent="0.15">
      <c r="A176" s="23" t="s">
        <v>299</v>
      </c>
      <c r="B176" s="26"/>
      <c r="C176" s="27" t="s">
        <v>300</v>
      </c>
      <c r="D176" s="28" t="s">
        <v>53</v>
      </c>
      <c r="E176" s="29"/>
      <c r="F176" s="30">
        <v>1</v>
      </c>
      <c r="G176" s="29"/>
      <c r="H176" s="30">
        <v>2</v>
      </c>
      <c r="I176" s="31"/>
      <c r="J176" s="32"/>
      <c r="K176" s="31"/>
      <c r="L176" s="31"/>
      <c r="M176" s="33">
        <f t="shared" si="18"/>
        <v>0</v>
      </c>
      <c r="N176" s="22"/>
      <c r="P176" s="79"/>
      <c r="Q176" s="79"/>
    </row>
    <row r="177" spans="1:17" ht="31.5" customHeight="1" x14ac:dyDescent="0.15">
      <c r="A177" s="88" t="s">
        <v>301</v>
      </c>
      <c r="B177" s="89"/>
      <c r="C177" s="89"/>
      <c r="D177" s="89"/>
      <c r="E177" s="89"/>
      <c r="F177" s="89"/>
      <c r="G177" s="89"/>
      <c r="H177" s="89"/>
      <c r="I177" s="89"/>
      <c r="M177" s="34">
        <f>SUM(M$172:M$176)</f>
        <v>0</v>
      </c>
      <c r="N177" s="35"/>
      <c r="P177" s="80">
        <f>+M177</f>
        <v>0</v>
      </c>
      <c r="Q177" s="79"/>
    </row>
    <row r="178" spans="1:17" ht="26.25" customHeight="1" x14ac:dyDescent="0.15">
      <c r="A178" s="23" t="s">
        <v>302</v>
      </c>
      <c r="B178" s="26"/>
      <c r="C178" s="25" t="s">
        <v>303</v>
      </c>
      <c r="D178" s="18"/>
      <c r="E178" s="19"/>
      <c r="F178" s="20"/>
      <c r="G178" s="19"/>
      <c r="H178" s="20"/>
      <c r="I178" s="19"/>
      <c r="J178" s="19"/>
      <c r="K178" s="19"/>
      <c r="L178" s="19"/>
      <c r="M178" s="21"/>
      <c r="N178" s="22"/>
      <c r="P178" s="79"/>
      <c r="Q178" s="79"/>
    </row>
    <row r="179" spans="1:17" ht="22.5" customHeight="1" x14ac:dyDescent="0.15">
      <c r="A179" s="23" t="s">
        <v>304</v>
      </c>
      <c r="B179" s="26"/>
      <c r="C179" s="27" t="s">
        <v>305</v>
      </c>
      <c r="D179" s="18"/>
      <c r="E179" s="19"/>
      <c r="F179" s="20"/>
      <c r="G179" s="19"/>
      <c r="H179" s="20"/>
      <c r="I179" s="19"/>
      <c r="J179" s="19"/>
      <c r="K179" s="19"/>
      <c r="L179" s="19"/>
      <c r="M179" s="21"/>
      <c r="N179" s="22"/>
      <c r="P179" s="79"/>
      <c r="Q179" s="79"/>
    </row>
    <row r="180" spans="1:17" ht="45.75" customHeight="1" x14ac:dyDescent="0.15">
      <c r="A180" s="51"/>
      <c r="B180" s="41"/>
      <c r="C180" s="52" t="s">
        <v>306</v>
      </c>
      <c r="D180" s="53"/>
      <c r="F180" s="43"/>
      <c r="G180" s="44"/>
      <c r="H180" s="43"/>
      <c r="I180" s="45"/>
      <c r="M180" s="46"/>
      <c r="N180" s="47"/>
      <c r="P180" s="79"/>
      <c r="Q180" s="79"/>
    </row>
    <row r="181" spans="1:17" ht="20.25" customHeight="1" x14ac:dyDescent="0.15">
      <c r="A181" s="51"/>
      <c r="B181" s="41"/>
      <c r="C181" s="52" t="s">
        <v>307</v>
      </c>
      <c r="D181" s="53"/>
      <c r="F181" s="43"/>
      <c r="G181" s="44"/>
      <c r="H181" s="43"/>
      <c r="I181" s="45"/>
      <c r="M181" s="46"/>
      <c r="N181" s="47"/>
      <c r="P181" s="79"/>
      <c r="Q181" s="79"/>
    </row>
    <row r="182" spans="1:17" ht="18.75" customHeight="1" x14ac:dyDescent="0.15">
      <c r="A182" s="48"/>
      <c r="B182" s="26"/>
      <c r="C182" s="49" t="s">
        <v>308</v>
      </c>
      <c r="D182" s="28" t="s">
        <v>40</v>
      </c>
      <c r="E182" s="29"/>
      <c r="F182" s="30">
        <v>10</v>
      </c>
      <c r="G182" s="29"/>
      <c r="H182" s="30">
        <v>2</v>
      </c>
      <c r="I182" s="31"/>
      <c r="J182" s="32"/>
      <c r="K182" s="31"/>
      <c r="L182" s="31"/>
      <c r="M182" s="33">
        <f t="shared" ref="M182:M188" si="19">IF(ISNUMBER($K182),IF(ISNUMBER($G182),ROUND($K182*$G182,2),ROUND($K182*$F182,2)),IF(ISNUMBER($G182),ROUND($I182*$G182,2),ROUND($I182*$F182,2)))</f>
        <v>0</v>
      </c>
      <c r="N182" s="22"/>
      <c r="P182" s="79"/>
      <c r="Q182" s="79"/>
    </row>
    <row r="183" spans="1:17" ht="18.75" customHeight="1" x14ac:dyDescent="0.15">
      <c r="A183" s="48"/>
      <c r="B183" s="26"/>
      <c r="C183" s="49" t="s">
        <v>309</v>
      </c>
      <c r="D183" s="28" t="s">
        <v>40</v>
      </c>
      <c r="E183" s="29"/>
      <c r="F183" s="30">
        <v>5</v>
      </c>
      <c r="G183" s="29"/>
      <c r="H183" s="30">
        <v>2</v>
      </c>
      <c r="I183" s="31"/>
      <c r="J183" s="32"/>
      <c r="K183" s="31"/>
      <c r="L183" s="31"/>
      <c r="M183" s="33">
        <f t="shared" si="19"/>
        <v>0</v>
      </c>
      <c r="N183" s="22"/>
      <c r="P183" s="79"/>
      <c r="Q183" s="79"/>
    </row>
    <row r="184" spans="1:17" ht="18.75" customHeight="1" x14ac:dyDescent="0.15">
      <c r="A184" s="48" t="s">
        <v>310</v>
      </c>
      <c r="B184" s="26"/>
      <c r="C184" s="49" t="s">
        <v>311</v>
      </c>
      <c r="D184" s="28" t="s">
        <v>40</v>
      </c>
      <c r="E184" s="29"/>
      <c r="F184" s="30">
        <v>20</v>
      </c>
      <c r="G184" s="29"/>
      <c r="H184" s="30">
        <v>2</v>
      </c>
      <c r="I184" s="31"/>
      <c r="J184" s="32"/>
      <c r="K184" s="31"/>
      <c r="L184" s="31"/>
      <c r="M184" s="33">
        <f t="shared" si="19"/>
        <v>0</v>
      </c>
      <c r="N184" s="22"/>
      <c r="P184" s="79"/>
      <c r="Q184" s="79"/>
    </row>
    <row r="185" spans="1:17" ht="18.75" customHeight="1" x14ac:dyDescent="0.15">
      <c r="A185" s="48" t="s">
        <v>312</v>
      </c>
      <c r="B185" s="26"/>
      <c r="C185" s="49" t="s">
        <v>313</v>
      </c>
      <c r="D185" s="28" t="s">
        <v>40</v>
      </c>
      <c r="E185" s="29"/>
      <c r="F185" s="30">
        <v>15</v>
      </c>
      <c r="G185" s="29"/>
      <c r="H185" s="30">
        <v>2</v>
      </c>
      <c r="I185" s="31"/>
      <c r="J185" s="32"/>
      <c r="K185" s="31"/>
      <c r="L185" s="31"/>
      <c r="M185" s="33">
        <f t="shared" si="19"/>
        <v>0</v>
      </c>
      <c r="N185" s="22"/>
      <c r="P185" s="79"/>
      <c r="Q185" s="79"/>
    </row>
    <row r="186" spans="1:17" ht="18.75" customHeight="1" x14ac:dyDescent="0.15">
      <c r="A186" s="48" t="s">
        <v>314</v>
      </c>
      <c r="B186" s="26"/>
      <c r="C186" s="49" t="s">
        <v>315</v>
      </c>
      <c r="D186" s="28" t="s">
        <v>40</v>
      </c>
      <c r="E186" s="29"/>
      <c r="F186" s="30">
        <v>70</v>
      </c>
      <c r="G186" s="29"/>
      <c r="H186" s="30">
        <v>2</v>
      </c>
      <c r="I186" s="31"/>
      <c r="J186" s="32"/>
      <c r="K186" s="31"/>
      <c r="L186" s="31"/>
      <c r="M186" s="33">
        <f t="shared" si="19"/>
        <v>0</v>
      </c>
      <c r="N186" s="22"/>
      <c r="P186" s="79"/>
      <c r="Q186" s="79"/>
    </row>
    <row r="187" spans="1:17" ht="18.75" customHeight="1" x14ac:dyDescent="0.15">
      <c r="A187" s="48" t="s">
        <v>316</v>
      </c>
      <c r="B187" s="26"/>
      <c r="C187" s="49" t="s">
        <v>317</v>
      </c>
      <c r="D187" s="28" t="s">
        <v>40</v>
      </c>
      <c r="E187" s="29"/>
      <c r="F187" s="30">
        <v>25</v>
      </c>
      <c r="G187" s="29"/>
      <c r="H187" s="30">
        <v>2</v>
      </c>
      <c r="I187" s="31"/>
      <c r="J187" s="32"/>
      <c r="K187" s="31"/>
      <c r="L187" s="31"/>
      <c r="M187" s="33">
        <f t="shared" si="19"/>
        <v>0</v>
      </c>
      <c r="N187" s="22"/>
      <c r="P187" s="79"/>
      <c r="Q187" s="79"/>
    </row>
    <row r="188" spans="1:17" ht="22.5" customHeight="1" x14ac:dyDescent="0.15">
      <c r="A188" s="23" t="s">
        <v>318</v>
      </c>
      <c r="B188" s="26"/>
      <c r="C188" s="27" t="s">
        <v>319</v>
      </c>
      <c r="D188" s="28" t="s">
        <v>320</v>
      </c>
      <c r="E188" s="29"/>
      <c r="F188" s="30">
        <v>410</v>
      </c>
      <c r="G188" s="29"/>
      <c r="H188" s="30">
        <v>2</v>
      </c>
      <c r="I188" s="31"/>
      <c r="J188" s="32"/>
      <c r="K188" s="31"/>
      <c r="L188" s="31"/>
      <c r="M188" s="33">
        <f t="shared" si="19"/>
        <v>0</v>
      </c>
      <c r="N188" s="22"/>
      <c r="P188" s="79"/>
      <c r="Q188" s="79"/>
    </row>
    <row r="189" spans="1:17" ht="22.5" customHeight="1" x14ac:dyDescent="0.15">
      <c r="A189" s="23" t="s">
        <v>321</v>
      </c>
      <c r="B189" s="26"/>
      <c r="C189" s="27" t="s">
        <v>322</v>
      </c>
      <c r="D189" s="18"/>
      <c r="E189" s="19"/>
      <c r="F189" s="20"/>
      <c r="G189" s="19"/>
      <c r="H189" s="20"/>
      <c r="I189" s="19"/>
      <c r="J189" s="19"/>
      <c r="K189" s="19"/>
      <c r="L189" s="19"/>
      <c r="M189" s="21"/>
      <c r="N189" s="22"/>
      <c r="P189" s="79"/>
      <c r="Q189" s="79"/>
    </row>
    <row r="190" spans="1:17" ht="18.75" customHeight="1" x14ac:dyDescent="0.15">
      <c r="A190" s="48" t="s">
        <v>323</v>
      </c>
      <c r="B190" s="26"/>
      <c r="C190" s="49" t="s">
        <v>324</v>
      </c>
      <c r="D190" s="28" t="s">
        <v>325</v>
      </c>
      <c r="E190" s="29"/>
      <c r="F190" s="30">
        <v>330</v>
      </c>
      <c r="G190" s="29"/>
      <c r="H190" s="30">
        <v>2</v>
      </c>
      <c r="I190" s="31"/>
      <c r="J190" s="32"/>
      <c r="K190" s="31"/>
      <c r="L190" s="31"/>
      <c r="M190" s="33">
        <f t="shared" ref="M190:M191" si="20">IF(ISNUMBER($K190),IF(ISNUMBER($G190),ROUND($K190*$G190,2),ROUND($K190*$F190,2)),IF(ISNUMBER($G190),ROUND($I190*$G190,2),ROUND($I190*$F190,2)))</f>
        <v>0</v>
      </c>
      <c r="N190" s="22"/>
      <c r="P190" s="79"/>
      <c r="Q190" s="79"/>
    </row>
    <row r="191" spans="1:17" ht="18.75" customHeight="1" x14ac:dyDescent="0.15">
      <c r="A191" s="48" t="s">
        <v>326</v>
      </c>
      <c r="B191" s="26"/>
      <c r="C191" s="49" t="s">
        <v>327</v>
      </c>
      <c r="D191" s="28" t="s">
        <v>325</v>
      </c>
      <c r="E191" s="29"/>
      <c r="F191" s="30">
        <v>45</v>
      </c>
      <c r="G191" s="29"/>
      <c r="H191" s="30">
        <v>2</v>
      </c>
      <c r="I191" s="31"/>
      <c r="J191" s="32"/>
      <c r="K191" s="31"/>
      <c r="L191" s="31"/>
      <c r="M191" s="33">
        <f t="shared" si="20"/>
        <v>0</v>
      </c>
      <c r="N191" s="22"/>
      <c r="P191" s="79"/>
      <c r="Q191" s="79"/>
    </row>
    <row r="192" spans="1:17" ht="31.5" customHeight="1" x14ac:dyDescent="0.15">
      <c r="A192" s="88" t="s">
        <v>328</v>
      </c>
      <c r="B192" s="89"/>
      <c r="C192" s="89"/>
      <c r="D192" s="89"/>
      <c r="E192" s="89"/>
      <c r="F192" s="89"/>
      <c r="G192" s="89"/>
      <c r="H192" s="89"/>
      <c r="I192" s="89"/>
      <c r="M192" s="34">
        <f>SUM(M$182:M$188)+SUM(M$190:M$191)</f>
        <v>0</v>
      </c>
      <c r="N192" s="35"/>
      <c r="P192" s="80">
        <f>+M192</f>
        <v>0</v>
      </c>
      <c r="Q192" s="79"/>
    </row>
    <row r="193" spans="1:17" ht="26.25" customHeight="1" x14ac:dyDescent="0.15">
      <c r="A193" s="23" t="s">
        <v>329</v>
      </c>
      <c r="B193" s="26"/>
      <c r="C193" s="25" t="s">
        <v>330</v>
      </c>
      <c r="D193" s="18"/>
      <c r="E193" s="19"/>
      <c r="F193" s="20"/>
      <c r="G193" s="19"/>
      <c r="H193" s="20"/>
      <c r="I193" s="19"/>
      <c r="J193" s="19"/>
      <c r="K193" s="19"/>
      <c r="L193" s="19"/>
      <c r="M193" s="21"/>
      <c r="N193" s="22"/>
      <c r="P193" s="79"/>
      <c r="Q193" s="79"/>
    </row>
    <row r="194" spans="1:17" ht="45.75" customHeight="1" x14ac:dyDescent="0.15">
      <c r="A194" s="40" t="s">
        <v>33</v>
      </c>
      <c r="B194" s="41"/>
      <c r="C194" s="42" t="s">
        <v>331</v>
      </c>
      <c r="D194" s="43"/>
      <c r="F194" s="43"/>
      <c r="G194" s="44"/>
      <c r="H194" s="43"/>
      <c r="I194" s="45"/>
      <c r="M194" s="46"/>
      <c r="N194" s="47"/>
      <c r="P194" s="79"/>
      <c r="Q194" s="79"/>
    </row>
    <row r="195" spans="1:17" ht="33" customHeight="1" x14ac:dyDescent="0.15">
      <c r="A195" s="40"/>
      <c r="B195" s="41"/>
      <c r="C195" s="42" t="s">
        <v>332</v>
      </c>
      <c r="D195" s="43"/>
      <c r="F195" s="43"/>
      <c r="G195" s="44"/>
      <c r="H195" s="43"/>
      <c r="I195" s="45"/>
      <c r="M195" s="46"/>
      <c r="N195" s="47"/>
      <c r="P195" s="79"/>
      <c r="Q195" s="79"/>
    </row>
    <row r="196" spans="1:17" ht="22.5" customHeight="1" x14ac:dyDescent="0.15">
      <c r="A196" s="23" t="s">
        <v>333</v>
      </c>
      <c r="B196" s="26"/>
      <c r="C196" s="27" t="s">
        <v>334</v>
      </c>
      <c r="D196" s="28" t="s">
        <v>53</v>
      </c>
      <c r="E196" s="29"/>
      <c r="F196" s="30">
        <v>3</v>
      </c>
      <c r="G196" s="29"/>
      <c r="H196" s="30">
        <v>2</v>
      </c>
      <c r="I196" s="31"/>
      <c r="J196" s="32"/>
      <c r="K196" s="31"/>
      <c r="L196" s="31"/>
      <c r="M196" s="33">
        <f>IF(ISNUMBER($K196),IF(ISNUMBER($G196),ROUND($K196*$G196,2),ROUND($K196*$F196,2)),IF(ISNUMBER($G196),ROUND($I196*$G196,2),ROUND($I196*$F196,2)))</f>
        <v>0</v>
      </c>
      <c r="N196" s="22"/>
      <c r="P196" s="79"/>
      <c r="Q196" s="79"/>
    </row>
    <row r="197" spans="1:17" ht="33" customHeight="1" x14ac:dyDescent="0.15">
      <c r="A197" s="40" t="s">
        <v>33</v>
      </c>
      <c r="B197" s="41"/>
      <c r="C197" s="42" t="s">
        <v>335</v>
      </c>
      <c r="D197" s="43"/>
      <c r="F197" s="43"/>
      <c r="G197" s="44"/>
      <c r="H197" s="43"/>
      <c r="I197" s="45"/>
      <c r="M197" s="46"/>
      <c r="N197" s="47"/>
      <c r="P197" s="79"/>
      <c r="Q197" s="79"/>
    </row>
    <row r="198" spans="1:17" ht="22.5" customHeight="1" x14ac:dyDescent="0.15">
      <c r="A198" s="23" t="s">
        <v>336</v>
      </c>
      <c r="B198" s="26"/>
      <c r="C198" s="27" t="s">
        <v>337</v>
      </c>
      <c r="D198" s="28" t="s">
        <v>53</v>
      </c>
      <c r="E198" s="29"/>
      <c r="F198" s="30">
        <v>3</v>
      </c>
      <c r="G198" s="29"/>
      <c r="H198" s="30">
        <v>2</v>
      </c>
      <c r="I198" s="31"/>
      <c r="J198" s="32"/>
      <c r="K198" s="31"/>
      <c r="L198" s="31"/>
      <c r="M198" s="33">
        <f>IF(ISNUMBER($K198),IF(ISNUMBER($G198),ROUND($K198*$G198,2),ROUND($K198*$F198,2)),IF(ISNUMBER($G198),ROUND($I198*$G198,2),ROUND($I198*$F198,2)))</f>
        <v>0</v>
      </c>
      <c r="N198" s="22"/>
      <c r="P198" s="79"/>
      <c r="Q198" s="79"/>
    </row>
    <row r="199" spans="1:17" ht="33" customHeight="1" x14ac:dyDescent="0.15">
      <c r="A199" s="40" t="s">
        <v>33</v>
      </c>
      <c r="B199" s="41"/>
      <c r="C199" s="42" t="s">
        <v>338</v>
      </c>
      <c r="D199" s="43"/>
      <c r="F199" s="43"/>
      <c r="G199" s="44"/>
      <c r="H199" s="43"/>
      <c r="I199" s="45"/>
      <c r="M199" s="46"/>
      <c r="N199" s="47"/>
      <c r="P199" s="79"/>
      <c r="Q199" s="79"/>
    </row>
    <row r="200" spans="1:17" ht="22.5" customHeight="1" x14ac:dyDescent="0.15">
      <c r="A200" s="23" t="s">
        <v>339</v>
      </c>
      <c r="B200" s="26"/>
      <c r="C200" s="27" t="s">
        <v>340</v>
      </c>
      <c r="D200" s="28"/>
      <c r="E200" s="38"/>
      <c r="F200" s="39">
        <v>0</v>
      </c>
      <c r="G200" s="38"/>
      <c r="H200" s="30">
        <v>2</v>
      </c>
      <c r="I200" s="31"/>
      <c r="J200" s="32"/>
      <c r="K200" s="31"/>
      <c r="L200" s="31"/>
      <c r="M200" s="33">
        <f t="shared" ref="M200:M204" si="21">IF(ISNUMBER($K200),IF(ISNUMBER($G200),ROUND($K200*$G200,2),ROUND($K200*$F200,2)),IF(ISNUMBER($G200),ROUND($I200*$G200,2),ROUND($I200*$F200,2)))</f>
        <v>0</v>
      </c>
      <c r="N200" s="22"/>
      <c r="P200" s="79"/>
      <c r="Q200" s="79"/>
    </row>
    <row r="201" spans="1:17" ht="18.75" customHeight="1" x14ac:dyDescent="0.15">
      <c r="A201" s="48" t="s">
        <v>341</v>
      </c>
      <c r="B201" s="26"/>
      <c r="C201" s="49" t="s">
        <v>342</v>
      </c>
      <c r="D201" s="28" t="s">
        <v>53</v>
      </c>
      <c r="E201" s="29"/>
      <c r="F201" s="30">
        <v>2</v>
      </c>
      <c r="G201" s="29"/>
      <c r="H201" s="30">
        <v>2</v>
      </c>
      <c r="I201" s="31"/>
      <c r="J201" s="32"/>
      <c r="K201" s="31"/>
      <c r="L201" s="31"/>
      <c r="M201" s="33">
        <f t="shared" si="21"/>
        <v>0</v>
      </c>
      <c r="N201" s="22"/>
      <c r="P201" s="79"/>
      <c r="Q201" s="79"/>
    </row>
    <row r="202" spans="1:17" ht="18.75" customHeight="1" x14ac:dyDescent="0.15">
      <c r="A202" s="48" t="s">
        <v>343</v>
      </c>
      <c r="B202" s="26"/>
      <c r="C202" s="49" t="s">
        <v>344</v>
      </c>
      <c r="D202" s="28" t="s">
        <v>53</v>
      </c>
      <c r="E202" s="29"/>
      <c r="F202" s="30">
        <v>2</v>
      </c>
      <c r="G202" s="29"/>
      <c r="H202" s="30">
        <v>2</v>
      </c>
      <c r="I202" s="31"/>
      <c r="J202" s="32"/>
      <c r="K202" s="31"/>
      <c r="L202" s="31"/>
      <c r="M202" s="33">
        <f t="shared" si="21"/>
        <v>0</v>
      </c>
      <c r="N202" s="22"/>
      <c r="P202" s="79"/>
      <c r="Q202" s="79"/>
    </row>
    <row r="203" spans="1:17" ht="18.75" customHeight="1" x14ac:dyDescent="0.15">
      <c r="A203" s="48" t="s">
        <v>345</v>
      </c>
      <c r="B203" s="26"/>
      <c r="C203" s="49" t="s">
        <v>346</v>
      </c>
      <c r="D203" s="28" t="s">
        <v>53</v>
      </c>
      <c r="E203" s="29"/>
      <c r="F203" s="30">
        <v>2</v>
      </c>
      <c r="G203" s="29"/>
      <c r="H203" s="30">
        <v>2</v>
      </c>
      <c r="I203" s="31"/>
      <c r="J203" s="32"/>
      <c r="K203" s="31"/>
      <c r="L203" s="31"/>
      <c r="M203" s="33">
        <f t="shared" si="21"/>
        <v>0</v>
      </c>
      <c r="N203" s="22"/>
      <c r="P203" s="79"/>
      <c r="Q203" s="79"/>
    </row>
    <row r="204" spans="1:17" ht="18.75" customHeight="1" x14ac:dyDescent="0.15">
      <c r="A204" s="48" t="s">
        <v>347</v>
      </c>
      <c r="B204" s="26"/>
      <c r="C204" s="49" t="s">
        <v>348</v>
      </c>
      <c r="D204" s="28" t="s">
        <v>53</v>
      </c>
      <c r="E204" s="29"/>
      <c r="F204" s="30">
        <v>2</v>
      </c>
      <c r="G204" s="29"/>
      <c r="H204" s="30">
        <v>2</v>
      </c>
      <c r="I204" s="31"/>
      <c r="J204" s="32"/>
      <c r="K204" s="31"/>
      <c r="L204" s="31"/>
      <c r="M204" s="33">
        <f t="shared" si="21"/>
        <v>0</v>
      </c>
      <c r="N204" s="22"/>
      <c r="P204" s="79"/>
      <c r="Q204" s="79"/>
    </row>
    <row r="205" spans="1:17" ht="31.5" customHeight="1" x14ac:dyDescent="0.15">
      <c r="A205" s="88" t="s">
        <v>349</v>
      </c>
      <c r="B205" s="89"/>
      <c r="C205" s="89"/>
      <c r="D205" s="89"/>
      <c r="E205" s="89"/>
      <c r="F205" s="89"/>
      <c r="G205" s="89"/>
      <c r="H205" s="89"/>
      <c r="I205" s="89"/>
      <c r="M205" s="34">
        <f>M$196+M$198+SUM(M$200:M$204)</f>
        <v>0</v>
      </c>
      <c r="N205" s="35"/>
      <c r="P205" s="80">
        <f>+M205</f>
        <v>0</v>
      </c>
      <c r="Q205" s="79"/>
    </row>
    <row r="206" spans="1:17" ht="26.25" customHeight="1" x14ac:dyDescent="0.15">
      <c r="A206" s="23" t="s">
        <v>350</v>
      </c>
      <c r="B206" s="26"/>
      <c r="C206" s="25" t="s">
        <v>351</v>
      </c>
      <c r="D206" s="28" t="s">
        <v>22</v>
      </c>
      <c r="E206" s="29"/>
      <c r="F206" s="30">
        <v>6</v>
      </c>
      <c r="G206" s="29"/>
      <c r="H206" s="30">
        <v>2</v>
      </c>
      <c r="I206" s="31"/>
      <c r="J206" s="32"/>
      <c r="K206" s="31"/>
      <c r="L206" s="31"/>
      <c r="M206" s="33">
        <f t="shared" ref="M206:M207" si="22">IF(ISNUMBER($K206),IF(ISNUMBER($G206),ROUND($K206*$G206,2),ROUND($K206*$F206,2)),IF(ISNUMBER($G206),ROUND($I206*$G206,2),ROUND($I206*$F206,2)))</f>
        <v>0</v>
      </c>
      <c r="N206" s="22"/>
      <c r="P206" s="80">
        <f>+M206</f>
        <v>0</v>
      </c>
      <c r="Q206" s="79"/>
    </row>
    <row r="207" spans="1:17" ht="26.25" customHeight="1" x14ac:dyDescent="0.15">
      <c r="A207" s="23" t="s">
        <v>352</v>
      </c>
      <c r="B207" s="26"/>
      <c r="C207" s="25" t="s">
        <v>225</v>
      </c>
      <c r="D207" s="28" t="s">
        <v>22</v>
      </c>
      <c r="E207" s="29"/>
      <c r="F207" s="30">
        <v>1</v>
      </c>
      <c r="G207" s="29"/>
      <c r="H207" s="30">
        <v>2</v>
      </c>
      <c r="I207" s="31"/>
      <c r="J207" s="32"/>
      <c r="K207" s="31"/>
      <c r="L207" s="31"/>
      <c r="M207" s="33">
        <f t="shared" si="22"/>
        <v>0</v>
      </c>
      <c r="N207" s="22"/>
      <c r="P207" s="80">
        <f>+M207</f>
        <v>0</v>
      </c>
      <c r="Q207" s="79"/>
    </row>
    <row r="208" spans="1:17" ht="45" customHeight="1" x14ac:dyDescent="0.15">
      <c r="A208" s="90" t="s">
        <v>353</v>
      </c>
      <c r="B208" s="91"/>
      <c r="C208" s="91"/>
      <c r="D208" s="91"/>
      <c r="E208" s="91"/>
      <c r="F208" s="91"/>
      <c r="G208" s="91"/>
      <c r="H208" s="91"/>
      <c r="I208" s="92"/>
      <c r="M208" s="36">
        <f>SUM(M$135:M$136)+SUM(M$139:M$146)+SUM(M$148:M$149)+SUM(M$151:M$154)+SUM(M$158:M$161)+SUM(M$164:M$167)+M$170+SUM(M$172:M$176)+SUM(M$182:M$188)+SUM(M$190:M$191)+M$196+M$198+SUM(M$200:M$204)+SUM(M$206:M$207)</f>
        <v>0</v>
      </c>
      <c r="N208" s="37"/>
      <c r="P208" s="79"/>
      <c r="Q208" s="79"/>
    </row>
    <row r="209" spans="1:17" ht="37.5" customHeight="1" x14ac:dyDescent="0.15">
      <c r="A209" s="23" t="s">
        <v>354</v>
      </c>
      <c r="B209" s="24"/>
      <c r="C209" s="25" t="s">
        <v>355</v>
      </c>
      <c r="D209" s="28" t="s">
        <v>22</v>
      </c>
      <c r="E209" s="29"/>
      <c r="F209" s="30">
        <v>1</v>
      </c>
      <c r="G209" s="29"/>
      <c r="H209" s="30">
        <v>2</v>
      </c>
      <c r="I209" s="31"/>
      <c r="J209" s="32"/>
      <c r="K209" s="31"/>
      <c r="L209" s="31"/>
      <c r="M209" s="33">
        <f>IF(ISNUMBER($K209),IF(ISNUMBER($G209),ROUND($K209*$G209,2),ROUND($K209*$F209,2)),IF(ISNUMBER($G209),ROUND($I209*$G209,2),ROUND($I209*$F209,2)))</f>
        <v>0</v>
      </c>
      <c r="N209" s="22"/>
      <c r="P209" s="80">
        <f>+M209</f>
        <v>0</v>
      </c>
      <c r="Q209" s="79"/>
    </row>
    <row r="210" spans="1:17" ht="182.1" customHeight="1" thickBot="1" x14ac:dyDescent="0.2">
      <c r="A210" s="23"/>
      <c r="B210" s="24"/>
      <c r="C210" s="74" t="s">
        <v>404</v>
      </c>
      <c r="D210" s="67"/>
      <c r="E210" s="68"/>
      <c r="F210" s="69"/>
      <c r="G210" s="68"/>
      <c r="H210" s="69"/>
      <c r="I210" s="70"/>
      <c r="J210" s="71"/>
      <c r="K210" s="70"/>
      <c r="L210" s="70"/>
      <c r="M210" s="72"/>
      <c r="N210" s="73"/>
      <c r="P210" s="79"/>
      <c r="Q210" s="83">
        <v>8677</v>
      </c>
    </row>
    <row r="211" spans="1:17" ht="15" customHeight="1" x14ac:dyDescent="0.15">
      <c r="A211" s="112" t="s">
        <v>356</v>
      </c>
      <c r="B211" s="113"/>
      <c r="C211" s="113"/>
      <c r="D211" s="113"/>
      <c r="E211" s="113"/>
      <c r="F211" s="113"/>
      <c r="G211" s="113"/>
      <c r="H211" s="113"/>
      <c r="I211" s="113"/>
      <c r="M211" s="54">
        <f>SUM(M$14:M$15)+SUM(M$19:M$20)+M$22+M$24+M$26+M$28+M$31+SUM(M$33:M$42)+SUM(M$44:M$53)+SUM(M$55:M$85)+M$88+SUM(M$90:M$99)+SUM(M$101:M$110)+SUM(M$113:M$114)+SUM(M$116:M$119)+M$122+SUM(M$124:M$126)+SUM(M$129:M$130)+SUM(M$135:M$136)+SUM(M$139:M$146)+SUM(M$148:M$149)+SUM(M$151:M$154)+SUM(M$158:M$161)+SUM(M$164:M$167)+M$170+SUM(M$172:M$176)+SUM(M$182:M$188)+SUM(M$190:M$191)+M$196+M$198+SUM(M$200:M$204)+SUM(M$206:M$207)+M$209</f>
        <v>0</v>
      </c>
      <c r="N211" s="55"/>
      <c r="P211" s="79"/>
      <c r="Q211" s="79"/>
    </row>
    <row r="212" spans="1:17" ht="15" customHeight="1" x14ac:dyDescent="0.15">
      <c r="A212" s="114" t="s">
        <v>357</v>
      </c>
      <c r="B212" s="115"/>
      <c r="C212" s="115"/>
      <c r="D212" s="115"/>
      <c r="E212" s="115"/>
      <c r="F212" s="115"/>
      <c r="G212" s="115"/>
      <c r="H212" s="115"/>
      <c r="I212" s="115"/>
      <c r="M212" s="56">
        <f>(SUMIF($H$11:$H$210,2,$M$11:$M$210))*0.2</f>
        <v>0</v>
      </c>
      <c r="N212" s="55"/>
      <c r="P212" s="79"/>
      <c r="Q212" s="79"/>
    </row>
    <row r="213" spans="1:17" ht="15" customHeight="1" thickBot="1" x14ac:dyDescent="0.2">
      <c r="A213" s="116" t="s">
        <v>358</v>
      </c>
      <c r="B213" s="117"/>
      <c r="C213" s="117"/>
      <c r="D213" s="117"/>
      <c r="E213" s="117"/>
      <c r="F213" s="117"/>
      <c r="G213" s="117"/>
      <c r="H213" s="117"/>
      <c r="I213" s="117"/>
      <c r="M213" s="57">
        <f>SUM(M$211:M$212)</f>
        <v>0</v>
      </c>
      <c r="N213" s="55"/>
      <c r="P213" s="79"/>
      <c r="Q213" s="79"/>
    </row>
    <row r="214" spans="1:17" ht="15" customHeight="1" x14ac:dyDescent="0.15">
      <c r="P214" s="79"/>
      <c r="Q214" s="79"/>
    </row>
    <row r="215" spans="1:17" ht="15" customHeight="1" x14ac:dyDescent="0.15">
      <c r="P215" s="79"/>
      <c r="Q215" s="79"/>
    </row>
    <row r="216" spans="1:17" ht="16.5" customHeight="1" x14ac:dyDescent="0.15">
      <c r="A216" s="118" t="s">
        <v>359</v>
      </c>
      <c r="B216" s="119"/>
      <c r="C216" s="119"/>
      <c r="D216" s="119"/>
      <c r="E216" s="119"/>
      <c r="F216" s="119"/>
      <c r="G216" s="119"/>
      <c r="H216" s="119"/>
      <c r="I216" s="119"/>
      <c r="J216" s="119"/>
      <c r="K216" s="119"/>
      <c r="L216" s="119"/>
      <c r="M216" s="120"/>
      <c r="N216" s="58"/>
      <c r="P216" s="79"/>
      <c r="Q216" s="79"/>
    </row>
    <row r="217" spans="1:17" ht="26.25" customHeight="1" thickBot="1" x14ac:dyDescent="0.2">
      <c r="A217" s="125" t="s">
        <v>360</v>
      </c>
      <c r="B217" s="126"/>
      <c r="C217" s="126"/>
      <c r="D217" s="126"/>
      <c r="E217" s="126"/>
      <c r="F217" s="126"/>
      <c r="G217" s="126"/>
      <c r="H217" s="126"/>
      <c r="I217" s="126"/>
      <c r="J217" s="126"/>
      <c r="K217" s="126"/>
      <c r="L217" s="126"/>
      <c r="M217" s="127"/>
      <c r="N217" s="59"/>
      <c r="P217" s="79"/>
      <c r="Q217" s="79"/>
    </row>
    <row r="218" spans="1:17" ht="18.75" customHeight="1" thickTop="1" x14ac:dyDescent="0.15">
      <c r="A218" s="60" t="s">
        <v>361</v>
      </c>
      <c r="B218" s="61"/>
      <c r="C218" s="62" t="s">
        <v>362</v>
      </c>
      <c r="D218" s="18"/>
      <c r="E218" s="19"/>
      <c r="F218" s="20"/>
      <c r="G218" s="19"/>
      <c r="H218" s="20"/>
      <c r="I218" s="19"/>
      <c r="J218" s="19"/>
      <c r="K218" s="19"/>
      <c r="L218" s="19"/>
      <c r="M218" s="21"/>
      <c r="N218" s="22"/>
      <c r="P218" s="79"/>
      <c r="Q218" s="79"/>
    </row>
    <row r="219" spans="1:17" ht="18.75" customHeight="1" x14ac:dyDescent="0.15">
      <c r="A219" s="60" t="s">
        <v>363</v>
      </c>
      <c r="B219" s="61"/>
      <c r="C219" s="62" t="s">
        <v>364</v>
      </c>
      <c r="D219" s="28" t="s">
        <v>22</v>
      </c>
      <c r="E219" s="29"/>
      <c r="F219" s="30">
        <v>1</v>
      </c>
      <c r="G219" s="29"/>
      <c r="H219" s="30">
        <v>2</v>
      </c>
      <c r="I219" s="31"/>
      <c r="J219" s="32"/>
      <c r="K219" s="31"/>
      <c r="L219" s="31"/>
      <c r="M219" s="33">
        <f t="shared" ref="M219:M220" si="23">IF(ISNUMBER($K219),IF(ISNUMBER($G219),ROUND($K219*$G219,2),ROUND($K219*$F219,2)),IF(ISNUMBER($G219),ROUND($I219*$G219,2),ROUND($I219*$F219,2)))</f>
        <v>0</v>
      </c>
      <c r="N219" s="22"/>
      <c r="P219" s="79"/>
      <c r="Q219" s="79"/>
    </row>
    <row r="220" spans="1:17" ht="18.75" customHeight="1" x14ac:dyDescent="0.15">
      <c r="A220" s="60" t="s">
        <v>365</v>
      </c>
      <c r="B220" s="61"/>
      <c r="C220" s="62" t="s">
        <v>366</v>
      </c>
      <c r="D220" s="28" t="s">
        <v>53</v>
      </c>
      <c r="E220" s="29"/>
      <c r="F220" s="30">
        <v>1</v>
      </c>
      <c r="G220" s="29"/>
      <c r="H220" s="30">
        <v>2</v>
      </c>
      <c r="I220" s="31"/>
      <c r="J220" s="32"/>
      <c r="K220" s="31"/>
      <c r="L220" s="31"/>
      <c r="M220" s="33">
        <f t="shared" si="23"/>
        <v>0</v>
      </c>
      <c r="N220" s="22"/>
      <c r="P220" s="79"/>
      <c r="Q220" s="79"/>
    </row>
    <row r="221" spans="1:17" ht="20.25" customHeight="1" x14ac:dyDescent="0.15">
      <c r="A221" s="40" t="s">
        <v>33</v>
      </c>
      <c r="B221" s="41"/>
      <c r="C221" s="42" t="s">
        <v>367</v>
      </c>
      <c r="D221" s="43"/>
      <c r="F221" s="43"/>
      <c r="G221" s="44"/>
      <c r="H221" s="43"/>
      <c r="I221" s="45"/>
      <c r="M221" s="46"/>
      <c r="N221" s="47"/>
      <c r="P221" s="79"/>
      <c r="Q221" s="79"/>
    </row>
    <row r="222" spans="1:17" ht="18.75" customHeight="1" x14ac:dyDescent="0.15">
      <c r="A222" s="60" t="s">
        <v>368</v>
      </c>
      <c r="B222" s="61"/>
      <c r="C222" s="62" t="s">
        <v>369</v>
      </c>
      <c r="D222" s="28" t="s">
        <v>53</v>
      </c>
      <c r="E222" s="29"/>
      <c r="F222" s="30">
        <v>1</v>
      </c>
      <c r="G222" s="29"/>
      <c r="H222" s="30">
        <v>2</v>
      </c>
      <c r="I222" s="31"/>
      <c r="J222" s="32"/>
      <c r="K222" s="31"/>
      <c r="L222" s="31"/>
      <c r="M222" s="33">
        <f>IF(ISNUMBER($K222),IF(ISNUMBER($G222),ROUND($K222*$G222,2),ROUND($K222*$F222,2)),IF(ISNUMBER($G222),ROUND($I222*$G222,2),ROUND($I222*$F222,2)))</f>
        <v>0</v>
      </c>
      <c r="N222" s="22"/>
      <c r="P222" s="79"/>
      <c r="Q222" s="79"/>
    </row>
    <row r="223" spans="1:17" ht="20.25" customHeight="1" thickBot="1" x14ac:dyDescent="0.2">
      <c r="A223" s="40" t="s">
        <v>33</v>
      </c>
      <c r="B223" s="41"/>
      <c r="C223" s="42" t="s">
        <v>370</v>
      </c>
      <c r="D223" s="43"/>
      <c r="F223" s="43"/>
      <c r="G223" s="44"/>
      <c r="H223" s="43"/>
      <c r="I223" s="45"/>
      <c r="M223" s="46"/>
      <c r="N223" s="47"/>
      <c r="P223" s="79"/>
      <c r="Q223" s="79"/>
    </row>
    <row r="224" spans="1:17" ht="28.5" customHeight="1" thickTop="1" x14ac:dyDescent="0.15">
      <c r="A224" s="128" t="s">
        <v>371</v>
      </c>
      <c r="B224" s="129"/>
      <c r="C224" s="129"/>
      <c r="D224" s="129"/>
      <c r="E224" s="129"/>
      <c r="F224" s="129"/>
      <c r="G224" s="129"/>
      <c r="H224" s="129"/>
      <c r="I224" s="129"/>
      <c r="M224" s="77">
        <f>SUM(M$217:M$223)</f>
        <v>0</v>
      </c>
      <c r="N224" s="59"/>
      <c r="P224" s="80">
        <f>+M224</f>
        <v>0</v>
      </c>
      <c r="Q224" s="79"/>
    </row>
    <row r="225" spans="1:17" ht="26.25" customHeight="1" thickBot="1" x14ac:dyDescent="0.2">
      <c r="A225" s="125" t="s">
        <v>372</v>
      </c>
      <c r="B225" s="126"/>
      <c r="C225" s="126"/>
      <c r="D225" s="126"/>
      <c r="E225" s="126"/>
      <c r="F225" s="126"/>
      <c r="G225" s="126"/>
      <c r="H225" s="126"/>
      <c r="I225" s="126"/>
      <c r="J225" s="126"/>
      <c r="K225" s="126"/>
      <c r="L225" s="126"/>
      <c r="M225" s="127"/>
      <c r="N225" s="59"/>
      <c r="P225" s="79"/>
      <c r="Q225" s="79"/>
    </row>
    <row r="226" spans="1:17" ht="18.75" customHeight="1" thickTop="1" x14ac:dyDescent="0.15">
      <c r="A226" s="60" t="s">
        <v>373</v>
      </c>
      <c r="B226" s="61"/>
      <c r="C226" s="62" t="s">
        <v>374</v>
      </c>
      <c r="D226" s="18"/>
      <c r="E226" s="19"/>
      <c r="F226" s="20"/>
      <c r="G226" s="19"/>
      <c r="H226" s="20"/>
      <c r="I226" s="19"/>
      <c r="J226" s="19"/>
      <c r="K226" s="19"/>
      <c r="L226" s="19"/>
      <c r="M226" s="21"/>
      <c r="N226" s="22"/>
      <c r="P226" s="79"/>
      <c r="Q226" s="79"/>
    </row>
    <row r="227" spans="1:17" ht="18.75" customHeight="1" x14ac:dyDescent="0.15">
      <c r="A227" s="60" t="s">
        <v>375</v>
      </c>
      <c r="B227" s="61"/>
      <c r="C227" s="62" t="s">
        <v>376</v>
      </c>
      <c r="D227" s="28" t="s">
        <v>22</v>
      </c>
      <c r="E227" s="29"/>
      <c r="F227" s="30">
        <v>1</v>
      </c>
      <c r="G227" s="29"/>
      <c r="H227" s="30">
        <v>2</v>
      </c>
      <c r="I227" s="31"/>
      <c r="J227" s="32"/>
      <c r="K227" s="31"/>
      <c r="L227" s="31"/>
      <c r="M227" s="33">
        <f t="shared" ref="M227:M229" si="24">IF(ISNUMBER($K227),IF(ISNUMBER($G227),ROUND($K227*$G227,2),ROUND($K227*$F227,2)),IF(ISNUMBER($G227),ROUND($I227*$G227,2),ROUND($I227*$F227,2)))</f>
        <v>0</v>
      </c>
      <c r="N227" s="22"/>
      <c r="P227" s="79"/>
      <c r="Q227" s="79"/>
    </row>
    <row r="228" spans="1:17" ht="18.75" customHeight="1" x14ac:dyDescent="0.15">
      <c r="A228" s="60" t="s">
        <v>377</v>
      </c>
      <c r="B228" s="61"/>
      <c r="C228" s="62" t="s">
        <v>217</v>
      </c>
      <c r="D228" s="28" t="s">
        <v>53</v>
      </c>
      <c r="E228" s="29"/>
      <c r="F228" s="30">
        <v>3</v>
      </c>
      <c r="G228" s="29"/>
      <c r="H228" s="30">
        <v>2</v>
      </c>
      <c r="I228" s="31"/>
      <c r="J228" s="32"/>
      <c r="K228" s="31"/>
      <c r="L228" s="31"/>
      <c r="M228" s="33">
        <f t="shared" si="24"/>
        <v>0</v>
      </c>
      <c r="N228" s="22"/>
      <c r="P228" s="79"/>
      <c r="Q228" s="79"/>
    </row>
    <row r="229" spans="1:17" ht="18.75" customHeight="1" x14ac:dyDescent="0.15">
      <c r="A229" s="60" t="s">
        <v>378</v>
      </c>
      <c r="B229" s="61"/>
      <c r="C229" s="62" t="s">
        <v>219</v>
      </c>
      <c r="D229" s="28" t="s">
        <v>53</v>
      </c>
      <c r="E229" s="29"/>
      <c r="F229" s="30">
        <v>6</v>
      </c>
      <c r="G229" s="29"/>
      <c r="H229" s="30">
        <v>2</v>
      </c>
      <c r="I229" s="31"/>
      <c r="J229" s="32"/>
      <c r="K229" s="31"/>
      <c r="L229" s="31"/>
      <c r="M229" s="33">
        <f t="shared" si="24"/>
        <v>0</v>
      </c>
      <c r="N229" s="22"/>
      <c r="P229" s="79"/>
      <c r="Q229" s="79"/>
    </row>
    <row r="230" spans="1:17" ht="18.75" customHeight="1" x14ac:dyDescent="0.15">
      <c r="A230" s="60" t="s">
        <v>379</v>
      </c>
      <c r="B230" s="61"/>
      <c r="C230" s="62" t="s">
        <v>150</v>
      </c>
      <c r="D230" s="18"/>
      <c r="E230" s="19"/>
      <c r="F230" s="20"/>
      <c r="G230" s="19"/>
      <c r="H230" s="20"/>
      <c r="I230" s="19"/>
      <c r="J230" s="19"/>
      <c r="K230" s="19"/>
      <c r="L230" s="19"/>
      <c r="M230" s="21"/>
      <c r="N230" s="22"/>
      <c r="P230" s="79"/>
      <c r="Q230" s="79"/>
    </row>
    <row r="231" spans="1:17" ht="18.75" customHeight="1" x14ac:dyDescent="0.15">
      <c r="A231" s="60" t="s">
        <v>380</v>
      </c>
      <c r="B231" s="61"/>
      <c r="C231" s="62" t="s">
        <v>152</v>
      </c>
      <c r="D231" s="28"/>
      <c r="E231" s="38"/>
      <c r="F231" s="39">
        <v>0</v>
      </c>
      <c r="G231" s="38"/>
      <c r="H231" s="30">
        <v>2</v>
      </c>
      <c r="I231" s="31"/>
      <c r="J231" s="32"/>
      <c r="K231" s="31"/>
      <c r="L231" s="31"/>
      <c r="M231" s="33">
        <f>IF(ISNUMBER($K231),IF(ISNUMBER($G231),ROUND($K231*$G231,2),ROUND($K231*$F231,2)),IF(ISNUMBER($G231),ROUND($I231*$G231,2),ROUND($I231*$F231,2)))</f>
        <v>0</v>
      </c>
      <c r="N231" s="22"/>
      <c r="P231" s="79"/>
      <c r="Q231" s="79"/>
    </row>
    <row r="232" spans="1:17" ht="33" customHeight="1" x14ac:dyDescent="0.15">
      <c r="A232" s="51"/>
      <c r="B232" s="41"/>
      <c r="C232" s="52" t="s">
        <v>153</v>
      </c>
      <c r="D232" s="53"/>
      <c r="F232" s="43"/>
      <c r="G232" s="44"/>
      <c r="H232" s="43"/>
      <c r="I232" s="45"/>
      <c r="M232" s="46"/>
      <c r="N232" s="47"/>
      <c r="P232" s="79"/>
      <c r="Q232" s="79"/>
    </row>
    <row r="233" spans="1:17" ht="18.75" customHeight="1" x14ac:dyDescent="0.15">
      <c r="A233" s="60" t="s">
        <v>381</v>
      </c>
      <c r="B233" s="61"/>
      <c r="C233" s="62" t="s">
        <v>382</v>
      </c>
      <c r="D233" s="28" t="s">
        <v>40</v>
      </c>
      <c r="E233" s="29"/>
      <c r="F233" s="30">
        <v>200</v>
      </c>
      <c r="G233" s="29"/>
      <c r="H233" s="30">
        <v>2</v>
      </c>
      <c r="I233" s="31"/>
      <c r="J233" s="32"/>
      <c r="K233" s="31"/>
      <c r="L233" s="31"/>
      <c r="M233" s="33">
        <f t="shared" ref="M233:M236" si="25">IF(ISNUMBER($K233),IF(ISNUMBER($G233),ROUND($K233*$G233,2),ROUND($K233*$F233,2)),IF(ISNUMBER($G233),ROUND($I233*$G233,2),ROUND($I233*$F233,2)))</f>
        <v>0</v>
      </c>
      <c r="N233" s="22"/>
      <c r="P233" s="79"/>
      <c r="Q233" s="79"/>
    </row>
    <row r="234" spans="1:17" ht="18.75" customHeight="1" x14ac:dyDescent="0.15">
      <c r="A234" s="60" t="s">
        <v>383</v>
      </c>
      <c r="B234" s="61"/>
      <c r="C234" s="62" t="s">
        <v>155</v>
      </c>
      <c r="D234" s="28" t="s">
        <v>40</v>
      </c>
      <c r="E234" s="29"/>
      <c r="F234" s="30">
        <v>90</v>
      </c>
      <c r="G234" s="29"/>
      <c r="H234" s="30">
        <v>2</v>
      </c>
      <c r="I234" s="31"/>
      <c r="J234" s="32"/>
      <c r="K234" s="31"/>
      <c r="L234" s="31"/>
      <c r="M234" s="33">
        <f t="shared" si="25"/>
        <v>0</v>
      </c>
      <c r="N234" s="22"/>
      <c r="P234" s="79"/>
      <c r="Q234" s="79"/>
    </row>
    <row r="235" spans="1:17" ht="18.75" customHeight="1" x14ac:dyDescent="0.15">
      <c r="A235" s="60" t="s">
        <v>384</v>
      </c>
      <c r="B235" s="61"/>
      <c r="C235" s="62" t="s">
        <v>157</v>
      </c>
      <c r="D235" s="28" t="s">
        <v>40</v>
      </c>
      <c r="E235" s="29"/>
      <c r="F235" s="30">
        <v>175</v>
      </c>
      <c r="G235" s="29"/>
      <c r="H235" s="30">
        <v>2</v>
      </c>
      <c r="I235" s="31"/>
      <c r="J235" s="32"/>
      <c r="K235" s="31"/>
      <c r="L235" s="31"/>
      <c r="M235" s="33">
        <f t="shared" si="25"/>
        <v>0</v>
      </c>
      <c r="N235" s="22"/>
      <c r="P235" s="79"/>
      <c r="Q235" s="79"/>
    </row>
    <row r="236" spans="1:17" ht="18.75" customHeight="1" x14ac:dyDescent="0.15">
      <c r="A236" s="60" t="s">
        <v>385</v>
      </c>
      <c r="B236" s="61"/>
      <c r="C236" s="62" t="s">
        <v>173</v>
      </c>
      <c r="D236" s="28"/>
      <c r="E236" s="38"/>
      <c r="F236" s="39">
        <v>0</v>
      </c>
      <c r="G236" s="38"/>
      <c r="H236" s="30">
        <v>2</v>
      </c>
      <c r="I236" s="31"/>
      <c r="J236" s="32"/>
      <c r="K236" s="31"/>
      <c r="L236" s="31"/>
      <c r="M236" s="33">
        <f t="shared" si="25"/>
        <v>0</v>
      </c>
      <c r="N236" s="22"/>
      <c r="P236" s="79"/>
      <c r="Q236" s="79"/>
    </row>
    <row r="237" spans="1:17" ht="18.75" customHeight="1" x14ac:dyDescent="0.15">
      <c r="A237" s="60" t="s">
        <v>386</v>
      </c>
      <c r="B237" s="61"/>
      <c r="C237" s="62" t="s">
        <v>387</v>
      </c>
      <c r="D237" s="18"/>
      <c r="E237" s="19"/>
      <c r="F237" s="20"/>
      <c r="G237" s="19"/>
      <c r="H237" s="20"/>
      <c r="I237" s="19"/>
      <c r="J237" s="19"/>
      <c r="K237" s="19"/>
      <c r="L237" s="19"/>
      <c r="M237" s="21"/>
      <c r="N237" s="22"/>
      <c r="P237" s="79"/>
      <c r="Q237" s="79"/>
    </row>
    <row r="238" spans="1:17" ht="18.75" customHeight="1" x14ac:dyDescent="0.15">
      <c r="A238" s="60" t="s">
        <v>388</v>
      </c>
      <c r="B238" s="61"/>
      <c r="C238" s="62" t="s">
        <v>389</v>
      </c>
      <c r="D238" s="28" t="s">
        <v>40</v>
      </c>
      <c r="E238" s="29"/>
      <c r="F238" s="30">
        <v>200</v>
      </c>
      <c r="G238" s="29"/>
      <c r="H238" s="30">
        <v>2</v>
      </c>
      <c r="I238" s="31"/>
      <c r="J238" s="32"/>
      <c r="K238" s="31"/>
      <c r="L238" s="31"/>
      <c r="M238" s="33">
        <f t="shared" ref="M238:M242" si="26">IF(ISNUMBER($K238),IF(ISNUMBER($G238),ROUND($K238*$G238,2),ROUND($K238*$F238,2)),IF(ISNUMBER($G238),ROUND($I238*$G238,2),ROUND($I238*$F238,2)))</f>
        <v>0</v>
      </c>
      <c r="N238" s="22"/>
      <c r="P238" s="79"/>
      <c r="Q238" s="79"/>
    </row>
    <row r="239" spans="1:17" ht="18.75" customHeight="1" x14ac:dyDescent="0.15">
      <c r="A239" s="60" t="s">
        <v>390</v>
      </c>
      <c r="B239" s="61"/>
      <c r="C239" s="62" t="s">
        <v>177</v>
      </c>
      <c r="D239" s="28" t="s">
        <v>40</v>
      </c>
      <c r="E239" s="29"/>
      <c r="F239" s="30">
        <v>90</v>
      </c>
      <c r="G239" s="29"/>
      <c r="H239" s="30">
        <v>2</v>
      </c>
      <c r="I239" s="31"/>
      <c r="J239" s="32"/>
      <c r="K239" s="31"/>
      <c r="L239" s="31"/>
      <c r="M239" s="33">
        <f t="shared" si="26"/>
        <v>0</v>
      </c>
      <c r="N239" s="22"/>
      <c r="P239" s="79"/>
      <c r="Q239" s="79"/>
    </row>
    <row r="240" spans="1:17" ht="18.75" customHeight="1" x14ac:dyDescent="0.15">
      <c r="A240" s="60" t="s">
        <v>391</v>
      </c>
      <c r="B240" s="61"/>
      <c r="C240" s="62" t="s">
        <v>179</v>
      </c>
      <c r="D240" s="28" t="s">
        <v>40</v>
      </c>
      <c r="E240" s="29"/>
      <c r="F240" s="30">
        <v>175</v>
      </c>
      <c r="G240" s="29"/>
      <c r="H240" s="30">
        <v>2</v>
      </c>
      <c r="I240" s="31"/>
      <c r="J240" s="32"/>
      <c r="K240" s="31"/>
      <c r="L240" s="31"/>
      <c r="M240" s="33">
        <f t="shared" si="26"/>
        <v>0</v>
      </c>
      <c r="N240" s="22"/>
      <c r="P240" s="79"/>
      <c r="Q240" s="79"/>
    </row>
    <row r="241" spans="1:17" ht="18.75" customHeight="1" x14ac:dyDescent="0.15">
      <c r="A241" s="60" t="s">
        <v>392</v>
      </c>
      <c r="B241" s="61"/>
      <c r="C241" s="62" t="s">
        <v>192</v>
      </c>
      <c r="D241" s="28" t="s">
        <v>53</v>
      </c>
      <c r="E241" s="29"/>
      <c r="F241" s="30">
        <v>3</v>
      </c>
      <c r="G241" s="29"/>
      <c r="H241" s="30">
        <v>2</v>
      </c>
      <c r="I241" s="31"/>
      <c r="J241" s="32"/>
      <c r="K241" s="31"/>
      <c r="L241" s="31"/>
      <c r="M241" s="33">
        <f t="shared" si="26"/>
        <v>0</v>
      </c>
      <c r="N241" s="22"/>
      <c r="P241" s="79"/>
      <c r="Q241" s="79"/>
    </row>
    <row r="242" spans="1:17" ht="18.75" customHeight="1" thickBot="1" x14ac:dyDescent="0.2">
      <c r="A242" s="60" t="s">
        <v>393</v>
      </c>
      <c r="B242" s="61"/>
      <c r="C242" s="62" t="s">
        <v>194</v>
      </c>
      <c r="D242" s="28" t="s">
        <v>53</v>
      </c>
      <c r="E242" s="29"/>
      <c r="F242" s="30">
        <v>3</v>
      </c>
      <c r="G242" s="29"/>
      <c r="H242" s="30">
        <v>2</v>
      </c>
      <c r="I242" s="31"/>
      <c r="J242" s="32"/>
      <c r="K242" s="31"/>
      <c r="L242" s="31"/>
      <c r="M242" s="33">
        <f t="shared" si="26"/>
        <v>0</v>
      </c>
      <c r="N242" s="22"/>
      <c r="P242" s="79"/>
      <c r="Q242" s="79"/>
    </row>
    <row r="243" spans="1:17" ht="28.5" customHeight="1" thickTop="1" thickBot="1" x14ac:dyDescent="0.2">
      <c r="A243" s="128" t="s">
        <v>394</v>
      </c>
      <c r="B243" s="129"/>
      <c r="C243" s="129"/>
      <c r="D243" s="129"/>
      <c r="E243" s="129"/>
      <c r="F243" s="129"/>
      <c r="G243" s="129"/>
      <c r="H243" s="129"/>
      <c r="I243" s="129"/>
      <c r="M243" s="77">
        <f>SUM(M$225:M$242)</f>
        <v>0</v>
      </c>
      <c r="N243" s="59"/>
      <c r="P243" s="80">
        <f>+M243</f>
        <v>0</v>
      </c>
      <c r="Q243" s="79"/>
    </row>
    <row r="244" spans="1:17" ht="26.25" customHeight="1" x14ac:dyDescent="0.15">
      <c r="A244" s="130" t="s">
        <v>395</v>
      </c>
      <c r="B244" s="131"/>
      <c r="C244" s="131"/>
      <c r="D244" s="131"/>
      <c r="E244" s="131"/>
      <c r="F244" s="131"/>
      <c r="G244" s="131"/>
      <c r="H244" s="131"/>
      <c r="I244" s="131"/>
      <c r="M244" s="63">
        <f>SUM(M$219:M$220)+M$222+SUM(M$227:M$229)+M$231+SUM(M$233:M$236)+SUM(M$238:M$242)</f>
        <v>0</v>
      </c>
      <c r="N244" s="64"/>
      <c r="P244" s="79"/>
      <c r="Q244" s="79"/>
    </row>
    <row r="245" spans="1:17" ht="26.25" customHeight="1" x14ac:dyDescent="0.15">
      <c r="A245" s="123" t="s">
        <v>396</v>
      </c>
      <c r="B245" s="124"/>
      <c r="C245" s="124"/>
      <c r="D245" s="124"/>
      <c r="E245" s="124"/>
      <c r="F245" s="124"/>
      <c r="G245" s="124"/>
      <c r="H245" s="124"/>
      <c r="I245" s="124"/>
      <c r="M245" s="65">
        <f>(SUMIF($H$217:$H$243,2,$M$217:$M$243))*0.2</f>
        <v>0</v>
      </c>
      <c r="N245" s="64"/>
      <c r="P245" s="79"/>
      <c r="Q245" s="79"/>
    </row>
    <row r="246" spans="1:17" ht="24.75" customHeight="1" thickBot="1" x14ac:dyDescent="0.2">
      <c r="A246" s="121" t="s">
        <v>397</v>
      </c>
      <c r="B246" s="122"/>
      <c r="C246" s="122"/>
      <c r="D246" s="122"/>
      <c r="E246" s="122"/>
      <c r="F246" s="122"/>
      <c r="G246" s="122"/>
      <c r="H246" s="122"/>
      <c r="I246" s="122"/>
      <c r="M246" s="66">
        <f>SUM(M$244:M$245)</f>
        <v>0</v>
      </c>
      <c r="N246" s="64"/>
      <c r="P246" s="81"/>
      <c r="Q246" s="81"/>
    </row>
  </sheetData>
  <mergeCells count="29">
    <mergeCell ref="A246:I246"/>
    <mergeCell ref="A245:I245"/>
    <mergeCell ref="A217:M217"/>
    <mergeCell ref="A225:M225"/>
    <mergeCell ref="A224:I224"/>
    <mergeCell ref="A243:I243"/>
    <mergeCell ref="A244:I244"/>
    <mergeCell ref="A208:I208"/>
    <mergeCell ref="A211:I211"/>
    <mergeCell ref="A212:I212"/>
    <mergeCell ref="A213:I213"/>
    <mergeCell ref="A216:M216"/>
    <mergeCell ref="A156:I156"/>
    <mergeCell ref="A169:I169"/>
    <mergeCell ref="A177:I177"/>
    <mergeCell ref="A192:I192"/>
    <mergeCell ref="A205:I205"/>
    <mergeCell ref="A128:I128"/>
    <mergeCell ref="A132:I132"/>
    <mergeCell ref="A133:I133"/>
    <mergeCell ref="A86:I86"/>
    <mergeCell ref="A111:I111"/>
    <mergeCell ref="A16:I16"/>
    <mergeCell ref="A17:I17"/>
    <mergeCell ref="A1:M2"/>
    <mergeCell ref="A3:M4"/>
    <mergeCell ref="A7:M7"/>
    <mergeCell ref="D9:M9"/>
    <mergeCell ref="A5:M5"/>
  </mergeCells>
  <printOptions horizontalCentered="1"/>
  <pageMargins left="8.3333340000000006E-2" right="8.3333340000000006E-2" top="8.3333340000000006E-2" bottom="8.3333340000000006E-2" header="8.3333340000000006E-2" footer="8.3333340000000006E-2"/>
  <pageSetup paperSize="9" scale="79" useFirstPageNumber="1"/>
  <ignoredErrors>
    <ignoredError sqref="A169:N209 A7:N29 A31:N120 A122:N144 A146:N167 A211:N211 A225:N242 A224:L224 N224 A244:N246 A243:L243 N243 A213:N223 A212:L212 N212 A1:N4" evalError="1" twoDigitTextYear="1" numberStoredAsText="1" formula="1" formulaRange="1" unlockedFormula="1" emptyCellReference="1" listDataValidation="1" calculatedColumn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ND_PROJETRETD_0 xmlns="b4169554-8506-4e88-9440-f36fa470555b">
      <Terms xmlns="http://schemas.microsoft.com/office/infopath/2007/PartnerControls"/>
    </IND_PROJETRETD_0>
    <IND_TYPEMISSION_0 xmlns="b4169554-8506-4e88-9440-f36fa470555b">
      <Terms xmlns="http://schemas.microsoft.com/office/infopath/2007/PartnerControls"/>
    </IND_TYPEMISSION_0>
    <IND_CHEFDEPROJET xmlns="b4169554-8506-4e88-9440-f36fa470555b">
      <UserInfo>
        <DisplayName>Olivier RENOU</DisplayName>
        <AccountId>47</AccountId>
        <AccountType/>
      </UserInfo>
    </IND_CHEFDEPROJET>
    <IND_ACCESSTYPE_0 xmlns="b4169554-8506-4e88-9440-f36fa470555b">
      <Terms xmlns="http://schemas.microsoft.com/office/infopath/2007/PartnerControls"/>
    </IND_ACCESSTYPE_0>
    <IND_SHORTLABEL xmlns="b4169554-8506-4e88-9440-f36fa470555b">RECTORAT-44-Rénov CUD LRY-PADW</IND_SHORTLABEL>
    <IND_SEGMENT_0 xmlns="b4169554-8506-4e88-9440-f36fa470555b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Ingénierie Bâtiment</TermName>
          <TermId xmlns="http://schemas.microsoft.com/office/infopath/2007/PartnerControls">2f65731c-3ab7-4030-bce7-8806cf268352</TermId>
        </TermInfo>
      </Terms>
    </IND_SEGMENT_0>
    <IND_ETATAFFAIRE_0 xmlns="b4169554-8506-4e88-9440-f36fa470555b">
      <Terms xmlns="http://schemas.microsoft.com/office/infopath/2007/PartnerControls">
        <TermInfo xmlns="http://schemas.microsoft.com/office/infopath/2007/PartnerControls">
          <TermName xmlns="http://schemas.microsoft.com/office/infopath/2007/PartnerControls">En cours</TermName>
          <TermId xmlns="http://schemas.microsoft.com/office/infopath/2007/PartnerControls">d3e19a53-fe68-475d-a20b-45d5d7ba0737</TermId>
        </TermInfo>
      </Terms>
    </IND_ETATAFFAIRE_0>
    <IND_GRANDCOMPTE_0 xmlns="b4169554-8506-4e88-9440-f36fa470555b">
      <Terms xmlns="http://schemas.microsoft.com/office/infopath/2007/PartnerControls"/>
    </IND_GRANDCOMPTE_0>
    <IND_NUMEROOFFRE_0 xmlns="b4169554-8506-4e88-9440-f36fa470555b">
      <Terms xmlns="http://schemas.microsoft.com/office/infopath/2007/PartnerControls">
        <TermInfo xmlns="http://schemas.microsoft.com/office/infopath/2007/PartnerControls">
          <TermName xmlns="http://schemas.microsoft.com/office/infopath/2007/PartnerControls">93704</TermName>
          <TermId xmlns="http://schemas.microsoft.com/office/infopath/2007/PartnerControls">619a94de-39af-4dd9-9387-536d73141bc9</TermId>
        </TermInfo>
      </Terms>
    </IND_NUMEROOFFRE_0>
    <IND_REDACTEUR xmlns="b4169554-8506-4e88-9440-f36fa470555b">
      <UserInfo>
        <DisplayName>Bastien THEAU</DisplayName>
        <AccountId>23</AccountId>
        <AccountType/>
      </UserInfo>
    </IND_REDACTEUR>
    <IND_NUMEROAFFAIRE_0 xmlns="b4169554-8506-4e88-9440-f36fa470555b">
      <Terms xmlns="http://schemas.microsoft.com/office/infopath/2007/PartnerControls">
        <TermInfo xmlns="http://schemas.microsoft.com/office/infopath/2007/PartnerControls">
          <TermName xmlns="http://schemas.microsoft.com/office/infopath/2007/PartnerControls">10012329</TermName>
          <TermId xmlns="http://schemas.microsoft.com/office/infopath/2007/PartnerControls">f9efab82-ef8b-4b6b-bde9-5ade229ccf48</TermId>
        </TermInfo>
      </Terms>
    </IND_NUMEROAFFAIRE_0>
    <IND_CLIENTFACTURE_0 xmlns="b4169554-8506-4e88-9440-f36fa470555b">
      <Terms xmlns="http://schemas.microsoft.com/office/infopath/2007/PartnerControls">
        <TermInfo xmlns="http://schemas.microsoft.com/office/infopath/2007/PartnerControls">
          <TermName xmlns="http://schemas.microsoft.com/office/infopath/2007/PartnerControls">RECTORAT DE L'ACADEMIE DE NANTES</TermName>
          <TermId xmlns="http://schemas.microsoft.com/office/infopath/2007/PartnerControls">31790f02-0c37-4277-a726-6a23a59d7cbf</TermId>
        </TermInfo>
      </Terms>
    </IND_CLIENTFACTURE_0>
    <IND_ZONEGEO_0 xmlns="b4169554-8506-4e88-9440-f36fa470555b">
      <Terms xmlns="http://schemas.microsoft.com/office/infopath/2007/PartnerControls">
        <TermInfo xmlns="http://schemas.microsoft.com/office/infopath/2007/PartnerControls">
          <TermName xmlns="http://schemas.microsoft.com/office/infopath/2007/PartnerControls">France</TermName>
          <TermId xmlns="http://schemas.microsoft.com/office/infopath/2007/PartnerControls">e1c0b350-4d54-4adf-90e5-bb6b14099f4e</TermId>
        </TermInfo>
      </Terms>
    </IND_ZONEGEO_0>
    <IND_ASSISTANTE xmlns="b4169554-8506-4e88-9440-f36fa470555b">
      <UserInfo>
        <DisplayName>Frédérique MONZONIS-CALVET</DisplayName>
        <AccountId>22</AccountId>
        <AccountType/>
      </UserInfo>
    </IND_ASSISTANTE>
    <IND_CLIENTFINAL_0 xmlns="b4169554-8506-4e88-9440-f36fa470555b">
      <Terms xmlns="http://schemas.microsoft.com/office/infopath/2007/PartnerControls">
        <TermInfo xmlns="http://schemas.microsoft.com/office/infopath/2007/PartnerControls">
          <TermName xmlns="http://schemas.microsoft.com/office/infopath/2007/PartnerControls">RECTORAT DE L'ACADEMIE DE NANTES</TermName>
          <TermId xmlns="http://schemas.microsoft.com/office/infopath/2007/PartnerControls">31790f02-0c37-4277-a726-6a23a59d7cbf</TermId>
        </TermInfo>
      </Terms>
    </IND_CLIENTFINAL_0>
    <IND_ENTITY_0 xmlns="b4169554-8506-4e88-9440-f36fa470555b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Inddigo</TermName>
          <TermId xmlns="http://schemas.microsoft.com/office/infopath/2007/PartnerControls">08b3a3d4-4c91-43e4-98a9-3655a76c9a6e</TermId>
        </TermInfo>
      </Terms>
    </IND_ENTITY_0>
    <IND_SUMMARY xmlns="b4169554-8506-4e88-9440-f36fa470555b" xsi:nil="true"/>
    <lcf76f155ced4ddcb4097134ff3c332f xmlns="f1ae34a9-8b1e-43e0-a9aa-e1d0bb5d0308">
      <Terms xmlns="http://schemas.microsoft.com/office/infopath/2007/PartnerControls"/>
    </lcf76f155ced4ddcb4097134ff3c332f>
    <TaxCatchAll xmlns="b4169554-8506-4e88-9440-f36fa470555b">
      <Value>27</Value>
      <Value>12</Value>
      <Value>10</Value>
      <Value>26</Value>
      <Value>25</Value>
      <Value>24</Value>
      <Value>6</Value>
      <Value>5</Value>
      <Value>3</Value>
      <Value>1</Value>
      <Value>8</Value>
    </TaxCatchAll>
    <IND_DEPARTMENT_0 xmlns="b4169554-8506-4e88-9440-f36fa470555b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Ingénierie</TermName>
          <TermId xmlns="http://schemas.microsoft.com/office/infopath/2007/PartnerControls">1e06590a-7d64-483b-bff0-52bd2c593fb1</TermId>
        </TermInfo>
      </Terms>
    </IND_DEPARTMENT_0>
    <IND_DOCSREFERENCE_0 xmlns="b4169554-8506-4e88-9440-f36fa470555b">
      <Terms xmlns="http://schemas.microsoft.com/office/infopath/2007/PartnerControls"/>
    </IND_DOCSREFERENCE_0>
    <IND_DOCIMPORTANT xmlns="b4169554-8506-4e88-9440-f36fa470555b" xsi:nil="true"/>
    <IND_DATECLOTURE xmlns="b4169554-8506-4e88-9440-f36fa470555b" xsi:nil="true"/>
    <IND_SITE_0 xmlns="b4169554-8506-4e88-9440-f36fa470555b">
      <Terms xmlns="http://schemas.microsoft.com/office/infopath/2007/PartnerControls"/>
    </IND_SITE_0>
    <IND_THEME_0 xmlns="b4169554-8506-4e88-9440-f36fa470555b">
      <Terms xmlns="http://schemas.microsoft.com/office/infopath/2007/PartnerControls">
        <TermInfo xmlns="http://schemas.microsoft.com/office/infopath/2007/PartnerControls">
          <TermName xmlns="http://schemas.microsoft.com/office/infopath/2007/PartnerControls">Enseignement</TermName>
          <TermId xmlns="http://schemas.microsoft.com/office/infopath/2007/PartnerControls">08ba7dbe-de7e-4c2d-a02a-48145e872a04</TermId>
        </TermInfo>
      </Terms>
    </IND_THEME_0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Affaire" ma:contentTypeID="0x0101003C6509C072884BC9A97F079EA8039DD3020200E16EB0A56306AA4785B66A7A3E571A58" ma:contentTypeVersion="105" ma:contentTypeDescription="Type de contenu pour les documents Affaire Inddigo" ma:contentTypeScope="" ma:versionID="971644110fa472a143124d04fe28d61f">
  <xsd:schema xmlns:xsd="http://www.w3.org/2001/XMLSchema" xmlns:xs="http://www.w3.org/2001/XMLSchema" xmlns:p="http://schemas.microsoft.com/office/2006/metadata/properties" xmlns:ns2="b4169554-8506-4e88-9440-f36fa470555b" xmlns:ns3="f1ae34a9-8b1e-43e0-a9aa-e1d0bb5d0308" targetNamespace="http://schemas.microsoft.com/office/2006/metadata/properties" ma:root="true" ma:fieldsID="6de4171de9285e594ba6dc591172592b" ns2:_="" ns3:_="">
    <xsd:import namespace="b4169554-8506-4e88-9440-f36fa470555b"/>
    <xsd:import namespace="f1ae34a9-8b1e-43e0-a9aa-e1d0bb5d0308"/>
    <xsd:element name="properties">
      <xsd:complexType>
        <xsd:sequence>
          <xsd:element name="documentManagement">
            <xsd:complexType>
              <xsd:all>
                <xsd:element ref="ns2:IND_CHEFDEPROJET" minOccurs="0"/>
                <xsd:element ref="ns2:IND_ETATAFFAIRE_0" minOccurs="0"/>
                <xsd:element ref="ns2:IND_NUMEROAFFAIRE_0" minOccurs="0"/>
                <xsd:element ref="ns2:IND_TYPEMISSION_0" minOccurs="0"/>
                <xsd:element ref="ns2:IND_CLIENTFINAL_0" minOccurs="0"/>
                <xsd:element ref="ns2:IND_CLIENTFACTURE_0" minOccurs="0"/>
                <xsd:element ref="ns2:IND_NUMEROOFFRE_0" minOccurs="0"/>
                <xsd:element ref="ns2:IND_DATECLOTURE" minOccurs="0"/>
                <xsd:element ref="ns2:IND_PROJETRETD_0" minOccurs="0"/>
                <xsd:element ref="ns2:IND_DOCSREFERENCE_0" minOccurs="0"/>
                <xsd:element ref="ns2:TaxCatchAll" minOccurs="0"/>
                <xsd:element ref="ns2:IND_DEPARTMENT_0" minOccurs="0"/>
                <xsd:element ref="ns2:IND_SEGMENT_0" minOccurs="0"/>
                <xsd:element ref="ns2:IND_THEME_0" minOccurs="0"/>
                <xsd:element ref="ns2:TaxCatchAllLabel" minOccurs="0"/>
                <xsd:element ref="ns2:IND_ENTITY_0" minOccurs="0"/>
                <xsd:element ref="ns2:IND_SITE_0" minOccurs="0"/>
                <xsd:element ref="ns2:IND_SUMMARY" minOccurs="0"/>
                <xsd:element ref="ns2:IND_ACCESSTYPE_0" minOccurs="0"/>
                <xsd:element ref="ns2:IND_ZONEGEO_0" minOccurs="0"/>
                <xsd:element ref="ns2:IND_ASSISTANTE" minOccurs="0"/>
                <xsd:element ref="ns2:IND_REDACTEUR" minOccurs="0"/>
                <xsd:element ref="ns2:IND_GRANDCOMPTE_0" minOccurs="0"/>
                <xsd:element ref="ns2:IND_SHORTLABEL" minOccurs="0"/>
                <xsd:element ref="ns2:IND_DOCIMPORTANT" minOccurs="0"/>
                <xsd:element ref="ns3:lcf76f155ced4ddcb4097134ff3c332f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169554-8506-4e88-9440-f36fa470555b" elementFormDefault="qualified">
    <xsd:import namespace="http://schemas.microsoft.com/office/2006/documentManagement/types"/>
    <xsd:import namespace="http://schemas.microsoft.com/office/infopath/2007/PartnerControls"/>
    <xsd:element name="IND_CHEFDEPROJET" ma:index="5" nillable="true" ma:displayName="Chef de projet" ma:list="UserInfo" ma:SharePointGroup="0" ma:internalName="IND_CHEFDEPROJET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IND_ETATAFFAIRE_0" ma:index="6" nillable="true" ma:taxonomy="true" ma:internalName="IND_ETATAFFAIRE_0" ma:taxonomyFieldName="IND_ETATAFFAIRE" ma:displayName="Etat de l'affaire" ma:default="" ma:fieldId="{f8b672cd-197e-42d2-9493-4956a7ad08f4}" ma:sspId="3fa1e208-5976-4148-a97e-6a12640b510d" ma:termSetId="c4b7f207-d4b3-48d7-a366-f35ff0b6c364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IND_NUMEROAFFAIRE_0" ma:index="8" nillable="true" ma:taxonomy="true" ma:internalName="IND_NUMEROAFFAIRE_0" ma:taxonomyFieldName="IND_NUMEROAFFAIRE" ma:displayName="Numéro d'affaire" ma:default="" ma:fieldId="{660da940-5e9c-4f9f-9eca-ac4a34643323}" ma:sspId="3fa1e208-5976-4148-a97e-6a12640b510d" ma:termSetId="071119e2-16f7-4cbf-977f-d74dd3a4f162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IND_TYPEMISSION_0" ma:index="10" nillable="true" ma:taxonomy="true" ma:internalName="IND_TYPEMISSION_0" ma:taxonomyFieldName="IND_TYPEMISSION" ma:displayName="Type de mission" ma:default="" ma:fieldId="{b8f3e798-30bf-4f75-b33b-0e492f9c86e1}" ma:sspId="3fa1e208-5976-4148-a97e-6a12640b510d" ma:termSetId="2676c7f0-64a2-4067-b381-b3525329db1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ND_CLIENTFINAL_0" ma:index="12" nillable="true" ma:taxonomy="true" ma:internalName="IND_CLIENTFINAL_0" ma:taxonomyFieldName="IND_CLIENTFINAL" ma:displayName="Client final" ma:default="" ma:fieldId="{832125f8-7db1-488c-975f-c478128fb862}" ma:sspId="3fa1e208-5976-4148-a97e-6a12640b510d" ma:termSetId="2550e827-8989-48fe-84ee-f11aef4db729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IND_CLIENTFACTURE_0" ma:index="14" nillable="true" ma:taxonomy="true" ma:internalName="IND_CLIENTFACTURE_0" ma:taxonomyFieldName="IND_CLIENTFACTURE" ma:displayName="Client facturé" ma:default="" ma:fieldId="{9d22b379-9020-4747-9599-0103319e80ea}" ma:sspId="3fa1e208-5976-4148-a97e-6a12640b510d" ma:termSetId="2550e827-8989-48fe-84ee-f11aef4db729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IND_NUMEROOFFRE_0" ma:index="16" nillable="true" ma:taxonomy="true" ma:internalName="IND_NUMEROOFFRE_0" ma:taxonomyFieldName="IND_NUMEROOFFRE" ma:displayName="Numéro de l'offre" ma:default="" ma:fieldId="{dda29522-441e-46bd-b710-e4bc31536268}" ma:sspId="3fa1e208-5976-4148-a97e-6a12640b510d" ma:termSetId="0c55770f-ca9f-484b-9031-0c21381b8349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IND_DATECLOTURE" ma:index="18" nillable="true" ma:displayName="Date de clôture" ma:format="DateOnly" ma:internalName="IND_DATECLOTURE">
      <xsd:simpleType>
        <xsd:restriction base="dms:DateTime"/>
      </xsd:simpleType>
    </xsd:element>
    <xsd:element name="IND_PROJETRETD_0" ma:index="19" nillable="true" ma:taxonomy="true" ma:internalName="IND_PROJETRETD_0" ma:taxonomyFieldName="IND_PROJETRETD" ma:displayName="Projets R&amp;D" ma:default="" ma:fieldId="{1df53200-2017-4867-9c97-da7c9bea410e}" ma:sspId="3fa1e208-5976-4148-a97e-6a12640b510d" ma:termSetId="ae17836f-362c-4129-b65c-df8c5606dcce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IND_DOCSREFERENCE_0" ma:index="21" nillable="true" ma:taxonomy="true" ma:internalName="IND_DOCSREFERENCE_0" ma:taxonomyFieldName="IND_DOCSREFERENCE" ma:displayName="Documents de référence" ma:default="" ma:fieldId="{868c0257-765e-4ebd-8d34-51a09ab9ab5d}" ma:sspId="3fa1e208-5976-4148-a97e-6a12640b510d" ma:termSetId="2609d4d5-5a6c-4cdb-ad26-6f782c3957a5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24" nillable="true" ma:displayName="Taxonomy Catch All Column" ma:hidden="true" ma:list="{fa93e218-968c-4da0-b331-1a1a223e6dc0}" ma:internalName="TaxCatchAll" ma:showField="CatchAllData" ma:web="b4169554-8506-4e88-9440-f36fa47055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IND_DEPARTMENT_0" ma:index="25" nillable="true" ma:taxonomy="true" ma:internalName="IND_DEPARTMENT_0" ma:taxonomyFieldName="IND_DEPARTMENT" ma:displayName="Département" ma:default="" ma:fieldId="{017f5acd-c7a3-446e-adc7-c9a6cbb2327d}" ma:sspId="3fa1e208-5976-4148-a97e-6a12640b510d" ma:termSetId="60fde6fa-da6b-4a37-890a-55b5352265c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ND_SEGMENT_0" ma:index="27" nillable="true" ma:taxonomy="true" ma:internalName="IND_SEGMENT_0" ma:taxonomyFieldName="IND_SEGMENT" ma:displayName="Segment" ma:default="" ma:fieldId="{7c564402-7d00-4446-9007-5a55fc1c12f7}" ma:sspId="3fa1e208-5976-4148-a97e-6a12640b510d" ma:termSetId="97e1d83c-6223-4a3a-8d41-1d7d0f9ccb8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ND_THEME_0" ma:index="29" nillable="true" ma:taxonomy="true" ma:internalName="IND_THEME_0" ma:taxonomyFieldName="IND_THEME" ma:displayName="Thème" ma:default="" ma:fieldId="{96fed55b-77e8-41d7-8d6b-ee782f31eccc}" ma:sspId="3fa1e208-5976-4148-a97e-6a12640b510d" ma:termSetId="71df6d4e-6c84-4b1f-af7c-dd3824533be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Label" ma:index="30" nillable="true" ma:displayName="Taxonomy Catch All Column1" ma:hidden="true" ma:list="{fa93e218-968c-4da0-b331-1a1a223e6dc0}" ma:internalName="TaxCatchAllLabel" ma:readOnly="true" ma:showField="CatchAllDataLabel" ma:web="b4169554-8506-4e88-9440-f36fa47055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IND_ENTITY_0" ma:index="33" nillable="true" ma:taxonomy="true" ma:internalName="IND_ENTITY_0" ma:taxonomyFieldName="IND_ENTITY" ma:displayName="Entité" ma:default="" ma:fieldId="{7ab495d2-f692-4269-8726-877c65c12254}" ma:sspId="3fa1e208-5976-4148-a97e-6a12640b510d" ma:termSetId="06f31f1e-fe00-4b1d-889a-6c57ced47cf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ND_SITE_0" ma:index="35" nillable="true" ma:taxonomy="true" ma:internalName="IND_SITE_0" ma:taxonomyFieldName="IND_SITE" ma:displayName="Site" ma:default="" ma:fieldId="{ce93a1e2-4921-4e1f-9d2d-7deb219b5e11}" ma:sspId="3fa1e208-5976-4148-a97e-6a12640b510d" ma:termSetId="8870355e-00bb-4239-bb68-13138dd0a3c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ND_SUMMARY" ma:index="37" nillable="true" ma:displayName="Résumé" ma:internalName="IND_SUMMARY">
      <xsd:simpleType>
        <xsd:restriction base="dms:Note">
          <xsd:maxLength value="255"/>
        </xsd:restriction>
      </xsd:simpleType>
    </xsd:element>
    <xsd:element name="IND_ACCESSTYPE_0" ma:index="39" nillable="true" ma:taxonomy="true" ma:internalName="IND_ACCESSTYPE_0" ma:taxonomyFieldName="IND_ACCESSTYPE" ma:displayName="Type d'accès" ma:default="" ma:fieldId="{00ac3de9-e71e-476d-9979-3690bf34aba9}" ma:sspId="3fa1e208-5976-4148-a97e-6a12640b510d" ma:termSetId="2df47acd-7971-4646-9bc6-6138f63d8c0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ND_ZONEGEO_0" ma:index="41" nillable="true" ma:taxonomy="true" ma:internalName="IND_ZONEGEO_0" ma:taxonomyFieldName="IND_ZONEGEO" ma:displayName="Zone géographique" ma:default="" ma:fieldId="{08b90836-27e5-4826-8aae-0a46c143e539}" ma:sspId="3fa1e208-5976-4148-a97e-6a12640b510d" ma:termSetId="b809b6c5-8c6a-4a81-b79c-f611a794f46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ND_ASSISTANTE" ma:index="43" nillable="true" ma:displayName="Assistante" ma:list="UserInfo" ma:SharePointGroup="0" ma:internalName="IND_ASSISTANT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IND_REDACTEUR" ma:index="44" nillable="true" ma:displayName="Rédacteur" ma:list="UserInfo" ma:SharePointGroup="0" ma:internalName="IND_REDACTEU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IND_GRANDCOMPTE_0" ma:index="45" nillable="true" ma:taxonomy="true" ma:internalName="IND_GRANDCOMPTE_0" ma:taxonomyFieldName="IND_GRANDCOMPTE" ma:displayName="Grand compte" ma:default="" ma:fieldId="{9bfb2e0b-51ad-404e-8426-556c42750f98}" ma:sspId="3fa1e208-5976-4148-a97e-6a12640b510d" ma:termSetId="088621da-6ed7-4ade-ba36-294e4d56c1ef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IND_SHORTLABEL" ma:index="47" nillable="true" ma:displayName="Libellé court" ma:internalName="IND_SHORTLABEL">
      <xsd:simpleType>
        <xsd:restriction base="dms:Text">
          <xsd:maxLength value="255"/>
        </xsd:restriction>
      </xsd:simpleType>
    </xsd:element>
    <xsd:element name="IND_DOCIMPORTANT" ma:index="48" nillable="true" ma:displayName="Document important" ma:internalName="IND_DOCIMPORTANT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ae34a9-8b1e-43e0-a9aa-e1d0bb5d0308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50" nillable="true" ma:taxonomy="true" ma:internalName="lcf76f155ced4ddcb4097134ff3c332f" ma:taxonomyFieldName="MediaServiceImageTags" ma:displayName="Balises d’images" ma:readOnly="false" ma:fieldId="{5cf76f15-5ced-4ddc-b409-7134ff3c332f}" ma:taxonomyMulti="true" ma:sspId="3fa1e208-5976-4148-a97e-6a12640b51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5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5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5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5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55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56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EF0FA96-1D36-41C3-A83B-F69AE18F4DF8}">
  <ds:schemaRefs>
    <ds:schemaRef ds:uri="http://schemas.microsoft.com/office/2006/metadata/properties"/>
    <ds:schemaRef ds:uri="http://schemas.microsoft.com/office/infopath/2007/PartnerControls"/>
    <ds:schemaRef ds:uri="b4169554-8506-4e88-9440-f36fa470555b"/>
    <ds:schemaRef ds:uri="f1ae34a9-8b1e-43e0-a9aa-e1d0bb5d0308"/>
  </ds:schemaRefs>
</ds:datastoreItem>
</file>

<file path=customXml/itemProps2.xml><?xml version="1.0" encoding="utf-8"?>
<ds:datastoreItem xmlns:ds="http://schemas.openxmlformats.org/officeDocument/2006/customXml" ds:itemID="{33DEA744-AFBB-4330-917A-125D535AC2A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4169554-8506-4e88-9440-f36fa470555b"/>
    <ds:schemaRef ds:uri="f1ae34a9-8b1e-43e0-a9aa-e1d0bb5d03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E0BD3A4-47E2-4359-8BC1-0C2B2E02AF80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27eefdec-b112-4f8a-803a-272ffa9f0eab}" enabled="0" method="" siteId="{27eefdec-b112-4f8a-803a-272ffa9f0eab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LOT 07  Chauffage Ventilati</vt:lpstr>
      <vt:lpstr>'LOT 07  Chauffage Ventilati'!Impression_des_titres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Liebard Christophe</cp:lastModifiedBy>
  <dcterms:modified xsi:type="dcterms:W3CDTF">2026-03-03T09:39:25Z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ND_NATUREOFFRE_0">
    <vt:lpwstr>Candidature pour Concours|715a7d25-b7ce-46cf-95a3-dad4d665da38</vt:lpwstr>
  </property>
  <property fmtid="{D5CDD505-2E9C-101B-9397-08002B2CF9AE}" pid="3" name="IND_PROJETRETD">
    <vt:lpwstr/>
  </property>
  <property fmtid="{D5CDD505-2E9C-101B-9397-08002B2CF9AE}" pid="4" name="IND_NATUREOFFRE">
    <vt:lpwstr>1;#Candidature pour Concours|715a7d25-b7ce-46cf-95a3-dad4d665da38</vt:lpwstr>
  </property>
  <property fmtid="{D5CDD505-2E9C-101B-9397-08002B2CF9AE}" pid="5" name="IND_THEME">
    <vt:lpwstr>8;#Enseignement|08ba7dbe-de7e-4c2d-a02a-48145e872a04</vt:lpwstr>
  </property>
  <property fmtid="{D5CDD505-2E9C-101B-9397-08002B2CF9AE}" pid="6" name="IND_AGENCEENVOI">
    <vt:lpwstr/>
  </property>
  <property fmtid="{D5CDD505-2E9C-101B-9397-08002B2CF9AE}" pid="7" name="IND_TYPEMISSION">
    <vt:lpwstr/>
  </property>
  <property fmtid="{D5CDD505-2E9C-101B-9397-08002B2CF9AE}" pid="8" name="IND_SEGMENT">
    <vt:lpwstr>10;#Ingénierie Bâtiment|2f65731c-3ab7-4030-bce7-8806cf268352</vt:lpwstr>
  </property>
  <property fmtid="{D5CDD505-2E9C-101B-9397-08002B2CF9AE}" pid="9" name="MediaServiceImageTags">
    <vt:lpwstr/>
  </property>
  <property fmtid="{D5CDD505-2E9C-101B-9397-08002B2CF9AE}" pid="10" name="ContentTypeId">
    <vt:lpwstr>0x0101003C6509C072884BC9A97F079EA8039DD3020200E16EB0A56306AA4785B66A7A3E571A58</vt:lpwstr>
  </property>
  <property fmtid="{D5CDD505-2E9C-101B-9397-08002B2CF9AE}" pid="11" name="IND_CLIENTFACTURE">
    <vt:lpwstr>3;#RECTORAT DE L'ACADEMIE DE NANTES|31790f02-0c37-4277-a726-6a23a59d7cbf</vt:lpwstr>
  </property>
  <property fmtid="{D5CDD505-2E9C-101B-9397-08002B2CF9AE}" pid="12" name="IND_GRANDCOMPTE">
    <vt:lpwstr/>
  </property>
  <property fmtid="{D5CDD505-2E9C-101B-9397-08002B2CF9AE}" pid="13" name="IND_ENTITY">
    <vt:lpwstr>12;#Inddigo|08b3a3d4-4c91-43e4-98a9-3655a76c9a6e</vt:lpwstr>
  </property>
  <property fmtid="{D5CDD505-2E9C-101B-9397-08002B2CF9AE}" pid="14" name="IND_NUMEROOFFRE">
    <vt:lpwstr>5;#93704|619a94de-39af-4dd9-9387-536d73141bc9</vt:lpwstr>
  </property>
  <property fmtid="{D5CDD505-2E9C-101B-9397-08002B2CF9AE}" pid="15" name="IND_CLIENTFINAL">
    <vt:lpwstr>3;#RECTORAT DE L'ACADEMIE DE NANTES|31790f02-0c37-4277-a726-6a23a59d7cbf</vt:lpwstr>
  </property>
  <property fmtid="{D5CDD505-2E9C-101B-9397-08002B2CF9AE}" pid="16" name="IND_NUMEROAFFAIRE">
    <vt:lpwstr>27;#10012329|f9efab82-ef8b-4b6b-bde9-5ade229ccf48</vt:lpwstr>
  </property>
  <property fmtid="{D5CDD505-2E9C-101B-9397-08002B2CF9AE}" pid="17" name="IND_DATESAISI">
    <vt:filetime>2024-11-27T00:00:00Z</vt:filetime>
  </property>
  <property fmtid="{D5CDD505-2E9C-101B-9397-08002B2CF9AE}" pid="18" name="IND_ACCESSTYPE">
    <vt:lpwstr/>
  </property>
  <property fmtid="{D5CDD505-2E9C-101B-9397-08002B2CF9AE}" pid="19" name="IND_DATERENDU">
    <vt:filetime>2027-12-30T00:00:00Z</vt:filetime>
  </property>
  <property fmtid="{D5CDD505-2E9C-101B-9397-08002B2CF9AE}" pid="20" name="IND_DOCSREFERENCE">
    <vt:lpwstr/>
  </property>
  <property fmtid="{D5CDD505-2E9C-101B-9397-08002B2CF9AE}" pid="21" name="IND_ETATAFFAIRE">
    <vt:lpwstr>26;#En cours|d3e19a53-fe68-475d-a20b-45d5d7ba0737</vt:lpwstr>
  </property>
  <property fmtid="{D5CDD505-2E9C-101B-9397-08002B2CF9AE}" pid="22" name="IND_ZONEGEO">
    <vt:lpwstr>6;#France|e1c0b350-4d54-4adf-90e5-bb6b14099f4e</vt:lpwstr>
  </property>
  <property fmtid="{D5CDD505-2E9C-101B-9397-08002B2CF9AE}" pid="23" name="IND_DEPARTMENT">
    <vt:lpwstr>25;#Ingénierie|1e06590a-7d64-483b-bff0-52bd2c593fb1</vt:lpwstr>
  </property>
  <property fmtid="{D5CDD505-2E9C-101B-9397-08002B2CF9AE}" pid="24" name="IND_ETATPROPOSITION">
    <vt:lpwstr>24;#Gagnée|6bbaaaac-3cd1-45ec-8de7-4259d9705f6f</vt:lpwstr>
  </property>
  <property fmtid="{D5CDD505-2E9C-101B-9397-08002B2CF9AE}" pid="25" name="IND_SITE">
    <vt:lpwstr/>
  </property>
  <property fmtid="{D5CDD505-2E9C-101B-9397-08002B2CF9AE}" pid="26" name="IND_AGENCEENVOI_0">
    <vt:lpwstr/>
  </property>
  <property fmtid="{D5CDD505-2E9C-101B-9397-08002B2CF9AE}" pid="27" name="IND_ETATPROPOSITION_0">
    <vt:lpwstr>Gagnée|6bbaaaac-3cd1-45ec-8de7-4259d9705f6f</vt:lpwstr>
  </property>
</Properties>
</file>